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rtūras Pabalis\Desktop\stomotologinės medžiagos\5 priedas_ Pasiūlymo formos\"/>
    </mc:Choice>
  </mc:AlternateContent>
  <xr:revisionPtr revIDLastSave="0" documentId="8_{18C7C265-34F6-457C-8BAE-515AF4AAF21C}" xr6:coauthVersionLast="47" xr6:coauthVersionMax="47" xr10:uidLastSave="{00000000-0000-0000-0000-000000000000}"/>
  <bookViews>
    <workbookView xWindow="-120" yWindow="-120" windowWidth="29040" windowHeight="15840" xr2:uid="{405A9C87-FBC4-4F5D-BD31-3824F55BB039}"/>
  </bookViews>
  <sheets>
    <sheet name="III pirkimo dalis" sheetId="1" r:id="rId1"/>
  </sheets>
  <definedNames>
    <definedName name="_xlnm.Print_Area" localSheetId="0">'III pirkimo dalis'!$B$1:$M$87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8" i="1" l="1"/>
  <c r="M38" i="1"/>
  <c r="M39" i="1"/>
  <c r="M40" i="1"/>
  <c r="M41" i="1"/>
  <c r="M42" i="1"/>
  <c r="M43" i="1"/>
  <c r="M44" i="1"/>
  <c r="M45" i="1"/>
  <c r="M46" i="1"/>
  <c r="M47" i="1"/>
  <c r="M49" i="1"/>
  <c r="M37" i="1"/>
  <c r="M36" i="1"/>
  <c r="M35" i="1"/>
  <c r="M34" i="1"/>
  <c r="M33" i="1"/>
  <c r="M32" i="1"/>
  <c r="M31" i="1"/>
  <c r="M30" i="1"/>
  <c r="M29" i="1"/>
  <c r="M50" i="1" l="1"/>
  <c r="M51" i="1" s="1"/>
  <c r="M52" i="1" s="1"/>
</calcChain>
</file>

<file path=xl/sharedStrings.xml><?xml version="1.0" encoding="utf-8"?>
<sst xmlns="http://schemas.openxmlformats.org/spreadsheetml/2006/main" count="155" uniqueCount="127">
  <si>
    <t>Herbas arba prekių ženklas
(Tiekėjo pavadinimas)
(Juridinio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</si>
  <si>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_____________ 
(Data)</t>
  </si>
  <si>
    <t>_____________ 
(Sudarymo vieta)</t>
  </si>
  <si>
    <t>Tiekėjo adresas [Jeigu dalyvauja ūkio 
subjektų grupė, surašomi visų partnerių adresai]</t>
  </si>
  <si>
    <t>Asmens, pasirašiusio pasiūlymą
 saugiu elektroniniu parašu, vardas, pavardė, pareigos</t>
  </si>
  <si>
    <t>Telefono numeris, el. pašto adresas</t>
  </si>
  <si>
    <t>Asmuo atsakingas už pasiūlymą:</t>
  </si>
  <si>
    <t>Vardas, pavardė</t>
  </si>
  <si>
    <t>Adresas</t>
  </si>
  <si>
    <t>Telefonas</t>
  </si>
  <si>
    <t>El. paštas</t>
  </si>
  <si>
    <t xml:space="preserve">Dalyvis pasiūlyme privalo išviešinti žinomus subtiekėjus, kurie bus pasitelkti sutarties vykdymui </t>
  </si>
  <si>
    <t>Eil. Nr.</t>
  </si>
  <si>
    <t>Subtiekėjo pavadinimas, 
kodas ir adresas</t>
  </si>
  <si>
    <t>Sutarties dalis (paslaugos ar kt.),
 kuriai bus pasitelktas subtiekėjas</t>
  </si>
  <si>
    <t>Sutarties dalis pasiūlymo kainoje, 
kuriai ketinama pasitelkti subtiekėjus</t>
  </si>
  <si>
    <t>EUR su PVM</t>
  </si>
  <si>
    <t>Proc.</t>
  </si>
  <si>
    <t>Informacija apie žinomus subtiekėjus, kurie bus pasitelkti sutarties vykdymui*</t>
  </si>
  <si>
    <t>Viso:</t>
  </si>
  <si>
    <t>*Pateikiama subtiekėjų pasirašytos laisvos formos susitarimo ar pažymos, patvirtinančios sutikimą 
dalyvauti šiame viešajame pirkime, skaitmeninė kopija.</t>
  </si>
  <si>
    <t>Vykdant sutartį pasitelksim šiuos specialistus, kuriuos ketiname įdarbinti (toliau - kvazisubtiekėjus)**</t>
  </si>
  <si>
    <t>Eil.Nr.</t>
  </si>
  <si>
    <t>Kvazisubtiekėjo vardas ir pavardė</t>
  </si>
  <si>
    <t>**Pildyti tuomet, jei sutarties vykdymui bus pasitelkti kvazisubtiekėjai.</t>
  </si>
  <si>
    <t>Pateikiama kvazisubtiekėjų pasirašytas laisvos formos sutikimas, patvirtinantis suteikti sutartyje
nurodytas paslaugas ir subteikėjo patvirtinimas, kad laimėjęs konkursą, įdarbins šį specialistą</t>
  </si>
  <si>
    <t>Teikdami šį pasiūlymą, mes patvirtiname, kad į mūsų siūlomą kainą įskaičiuotos visos sutarties vykdymo išlaidos ir visi mokesčiai, ir kad mes prisiimame riziką už visas išlaidas ir visus mokesčius, kuriuos teikdami pasiūlymą ir laikydamiesi pirkimo dokumentuose nustatytų reikalavimų, privalėjome įskaičiuoti į siūlomą kainą.</t>
  </si>
  <si>
    <t>Mes siūlome šias prekes :</t>
  </si>
  <si>
    <t>Mato 
vienetas</t>
  </si>
  <si>
    <t>Numatomas poreikis (24 mėnesiams)</t>
  </si>
  <si>
    <t>1.</t>
  </si>
  <si>
    <t>vnt.</t>
  </si>
  <si>
    <t>2.</t>
  </si>
  <si>
    <t>3.</t>
  </si>
  <si>
    <t>4.</t>
  </si>
  <si>
    <t>5.</t>
  </si>
  <si>
    <t>6.</t>
  </si>
  <si>
    <t>7.</t>
  </si>
  <si>
    <t>8.</t>
  </si>
  <si>
    <t>9.</t>
  </si>
  <si>
    <t>10.</t>
  </si>
  <si>
    <t>11.</t>
  </si>
  <si>
    <t>Bendra pasiūlymo kaina, Eur be PVM</t>
  </si>
  <si>
    <t>PVM tarifas*</t>
  </si>
  <si>
    <t>PVM</t>
  </si>
  <si>
    <t>Bendra pasiūlymo kaina, Eur su PVM</t>
  </si>
  <si>
    <t>*Tais atvejais, kai pagal galiojančius teisės aktus tiekėjui nereikia mokėti PVM, tiekėjas atitinkamos pasiūlymo skilties nepildo ir nurodo priežastis, dėl kurių PVM nemokamas _________________________________</t>
  </si>
  <si>
    <t>Pasiūlymų atitiktis visiems techniniams reikalavimams, kurie gali būti įrodyti pasiūlymų vertinimo metu, privalo būti pagrįsta gamintojų techniniais dokumentais ar kitais lygiaverčiais dokumentais.</t>
  </si>
  <si>
    <t>Tiekėjas, teikdamas dokumentus, pagrindžiančius siūlomos įrangos atitiktį techninei specifikacijai, privalo pateikti juos lietuvių kalba. Jei informacija yra parengta kita kalba, tiekėjas privalo pateikti vertimą į lietuvių kalbą. Visuose pateikiamuose dokumentuose tiekėjas privalo grafiškai pažymėti (t. y. pastebimai pažymėti – spalvotai markiruoti, ir/ar nurodyti rodyklėmis, ir/ar pabraukti ) tas vietas, kuriose nurodomos techninės charakteristikos, atitinkančios techninėje specifikacijoje keliamus reikalavimus. Prie kiekvienos tokios pažymėtos vietos turi būti aiškiai nurodytas atitinkamas techninės specifikacijos punktas, kuriam ši informacija skirta. Tiekėjas atsako už vertimo tikslumą ir dokumentų aiškumą. Neaiškiai pažymėta ar nepažymėta informacija gali būti nevertinama kaip atitikties įrodymas.</t>
  </si>
  <si>
    <t>Kiekvienai atskirai pirkimo objekto daliai dokumentai turi būti pateikiami atskirame, aiškiai užvadintame dokumente (faile).  Pateikiamos skaitmeninės dokumentų kopijos.</t>
  </si>
  <si>
    <t>Pasiūlymas galioja 90 dienų nuo paskutinės pasiūlymų pateikimo termino dienos imtinai.</t>
  </si>
  <si>
    <t>Prie pasiūlymo pridedami priedai: [Sunumeruotų priedų su pavadinimais sąrašas]</t>
  </si>
  <si>
    <t>Prie pasiūlymo pridedamų dokumentų pavadinimas</t>
  </si>
  <si>
    <t>Dokumentas yra konfidencialus/
nekonfidencialus (įrašyti)</t>
  </si>
  <si>
    <t>Dokumento 
puslapių skaičius</t>
  </si>
  <si>
    <t>Konfidencialia negalima laikyti informacijos nurodytos Viešųjų pirkimų įstatymo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</si>
  <si>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 xml:space="preserve">       
(Tiekėjo vadovo ir jo 
įgalioto asmens pareigos)                                (parašas)                                         (vardas, pavardė)</t>
  </si>
  <si>
    <t>(Tiekėjo vadovo ir jo 
įgalioto asmens pareigos)</t>
  </si>
  <si>
    <t xml:space="preserve">(parašas)                                         </t>
  </si>
  <si>
    <t>(vardas, pavardė)</t>
  </si>
  <si>
    <t>Tiekėjo pavadinimas [jei tai ūkio subjektų grupė, nurodyti: Jungtinės veiklos sutarties pagrindu veikianti ūkio subjektų grupė, sudaryta iš: [nurodyti visų parnerių pavadinimus ir įmonės kodus] Atsakingas partneris [nurodyti atsakingojo partnerio pavadinimą, jei pasiūlymą teikia ūkio subjektų grupė</t>
  </si>
  <si>
    <t>12.</t>
  </si>
  <si>
    <t>13.</t>
  </si>
  <si>
    <t>14.</t>
  </si>
  <si>
    <t>15.</t>
  </si>
  <si>
    <t>16.</t>
  </si>
  <si>
    <t>17.</t>
  </si>
  <si>
    <t>18.</t>
  </si>
  <si>
    <t>19.</t>
  </si>
  <si>
    <t>20.</t>
  </si>
  <si>
    <t>21.</t>
  </si>
  <si>
    <t>rink.</t>
  </si>
  <si>
    <t>Injektorius</t>
  </si>
  <si>
    <t>intraligamentinei nejautrai</t>
  </si>
  <si>
    <t>su 2 antgaliais, naudojamos 1,8 ml karpulės</t>
  </si>
  <si>
    <t>Ekskavatoriai</t>
  </si>
  <si>
    <t>nerūdijančio plieno (arba lygiavertės medžiagos), atsparūs dezinfekcijai ir sterilizacijai, įvairių dydžių ir formų.</t>
  </si>
  <si>
    <t>Mentelės</t>
  </si>
  <si>
    <t>plombų maišymui, nerūdijančio plieno (arba lygiavertės medžiagos), atsparios dezinfekcijai ir sterilizacijai.</t>
  </si>
  <si>
    <t>Plombavimo instrumentas</t>
  </si>
  <si>
    <t>odontologiniai kimštukai nerūdijančio plieno (arba lygiavertės medžiagos), atsparūs dezinfekcijai ir sterilizacijai įvairių formų</t>
  </si>
  <si>
    <t>Šaukšteliai</t>
  </si>
  <si>
    <t>alveolei gramdyti, nerūdijančio plieno (arba lygiavertės medžiagos), atsparūs dezinfekcijai ir sterilizacijai, įvairių formų</t>
  </si>
  <si>
    <t>vmt.</t>
  </si>
  <si>
    <t>Odontologiniai zondai</t>
  </si>
  <si>
    <t xml:space="preserve">ne mažiau 8 mm Ø, tuščiaviduriai, nerūdijančio plieno (arba lygiavertės medžiagos), atsparūs dezinfekcijai ir sterilizacijai. </t>
  </si>
  <si>
    <t>Odontologiniai pincetai</t>
  </si>
  <si>
    <t>nerūdijančio plieno (arba lygiavertės medžiagos), atsparūs dezinfekcijai ir sterilizacijai, standartinio dydžio, odontologiniai</t>
  </si>
  <si>
    <t>Plombų formavimo instrumentai</t>
  </si>
  <si>
    <t>ne mažiau 8 mm Ø , tuščiaviduriai, daugkartinio naudojimo, nerūdijančio plieno (arba lygiavertės medžiagos), atsparūs dezinfekcijai ir sterilizacijai.</t>
  </si>
  <si>
    <t>Instrumentai dantų traukimui</t>
  </si>
  <si>
    <t>įvairios replės nuolatiniams dantims, nerūdijančio plieno (arba lygiavertės medžiagos), atsparūs dezinfekcijai ir sterilizacijai.</t>
  </si>
  <si>
    <t>įvairūs elevatoriai nuolatiniams dantims, nerūdijančio plieno (arba lygiavertės medžiagos), atsparūs dezinfekcijai ir sterilizacijai.</t>
  </si>
  <si>
    <t>Anatominis pincetas</t>
  </si>
  <si>
    <t xml:space="preserve">anatominis, tiesus, 10,0±1 cm </t>
  </si>
  <si>
    <t>Chirurginės žirklės</t>
  </si>
  <si>
    <t>lenktos, daugkartinės, atsparios dezinfekcijai ir sterilizacijai, įvairios, skirtos gingivalinių audinių korekcijoms bei chirurginių siūlų kirpimui.</t>
  </si>
  <si>
    <t>Skalpelių galvutės</t>
  </si>
  <si>
    <t>chirurginės plieninės (arba lygiavertės), sterilios, 
vienkartinės (lygiaverčios Falcon Nr.15)</t>
  </si>
  <si>
    <t>Skalpelių koteliai</t>
  </si>
  <si>
    <t>vienkartiniams skalpeliams, tinkantys aukščiau einančiai pozicijai, daugkartinio naudojimo, pagaminti iš nerūdijančio plieno (arba lygiavertės medžiagos), atsparūs dezinfekcijai ir sterilizacijai</t>
  </si>
  <si>
    <t>Adatkočiai</t>
  </si>
  <si>
    <t>atsparūs dezinfekcijai ir sterilizacijai; iki 14 cm ilgio.</t>
  </si>
  <si>
    <t xml:space="preserve">Dantų karūnėlių nuėmėjas </t>
  </si>
  <si>
    <t>skirtas atmušti pusiau nupjautą dirbtiną danties vainikėlį, pusiau automatinis, reguliuoja vainikėlių atmušimo (nuėmimo) jėgą (ne mažiau 3 pakopų), rinkinyje turi būti ne mažiau kaip 3 antgaliai.</t>
  </si>
  <si>
    <t>Kiuretės</t>
  </si>
  <si>
    <t>skirtos konkrementų šalinimui, įvairių tipų.; iš nerūdijančio pieno (arba lygiaverčio) atsparios dezinfekcijai ir sterilizacijai</t>
  </si>
  <si>
    <t>Veidrodėlių koteliai</t>
  </si>
  <si>
    <t>su sriegiu, ne mažiau 8 mm Ø, tuščiaviduriai, nerūdijančio plieno (arba lygiavertės medžiagos), atsparūs dezinfekcijai ir sterilizacijai.</t>
  </si>
  <si>
    <t>Veidrodėliai</t>
  </si>
  <si>
    <t>nerūdijančio plieno (arba lygiavertės medžiagos), veidrodinė dalis su sriegiu, atspari dezinfekcijai ir sterilizacijai, sandarūs, didinantys ir nedidinantys, dydis: Nr.4</t>
  </si>
  <si>
    <t>nerūdijančio plieno (arba lygiavertės medžiagos), veidrodinė dalis su sriegiu, atspari dezinfekcijai ir sterilizacijai, sandarūs, didinantys ir nedidinantys, dydis: Nr 5.</t>
  </si>
  <si>
    <t>Vadovaudamiesi Konkurso dokumentuose nurodytomis sąlygomis bei terminais, mes siūlome teikti odontologinių reikmenų odontologinius instrumentus, pagal visus dokumentų reikalavimus.</t>
  </si>
  <si>
    <t>Dokumentas (įgaliojimas), patvirtinantis, kad asmuo, kuris pasirašė pasiūlymą (jei jis ne tiekėjo vadovas), turėjo teisę jį pasirašyti</t>
  </si>
  <si>
    <t>Pasirašyta jungtinės veiklos sutarties kopija (jeigu pirkime dalyvauja ūkio subjektų grupė jungtinės veiklos sutarties pagrindu)</t>
  </si>
  <si>
    <t>Dokumentai patvirtinantys subtiekėjo sutikimą būti subtiekėju pirkime (jei pasitelkiami subtiekėjai)</t>
  </si>
  <si>
    <t>Kiti dokumentai ...</t>
  </si>
  <si>
    <t>VšĮ „Visagino pirminės sveikatos priežiūros centras“</t>
  </si>
  <si>
    <t>Gamintojas, komercinis prekės pavadinimas</t>
  </si>
  <si>
    <t>Siūlomos prekės charakteristikos ir nuoroda į pateiktus siūlomos prekės techninių charakteristikų dokumentus (katalogus/ bukletus/brošiūras/instrukcijas ar kitus lygiaverčius gamintojo parengtus dokumentus,  dokumentų pavadinimas, numeris, puslapis, kuriame aprašomas prekės atitikimas keliamiems reikalavimams)</t>
  </si>
  <si>
    <t>Mato vnt. įkainis, Eur be PVM</t>
  </si>
  <si>
    <t>Preliminaraus 
kiekio kaina, Eur be PVM</t>
  </si>
  <si>
    <t>Prekės pavadinimas</t>
  </si>
  <si>
    <t>Prekės charakteristikos, reikalavimai prekei</t>
  </si>
  <si>
    <r>
      <t xml:space="preserve">PASIŪLYMAS
DĖL  ODONTOLOGINIŲ REIKMENŲ PIRKIMO                                                                                                                                        </t>
    </r>
    <r>
      <rPr>
        <b/>
        <sz val="12"/>
        <color rgb="FFFF0000"/>
        <rFont val="Times New Roman"/>
        <family val="1"/>
        <charset val="186"/>
      </rPr>
      <t xml:space="preserve">III PIRKIMO OBJEKTO DALIS
ODONTOLOGINIAI INSTRUMENTAI </t>
    </r>
  </si>
  <si>
    <t>Užpildytas Europos bendrasis viešųjų pirkimų dokumentas (specialiųjų sąlygų 4 priedas)</t>
  </si>
  <si>
    <t>Kvazisubtiekėjui numatomos perduoti paslaugos (įvardinti konkrečias paslaugas)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</si>
</sst>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2" x14ac:knownFonts="1">
    <font>
      <sz val="11"/>
      <color rgb="FF000000"/>
      <name val="Aptos Narrow"/>
      <family val="2"/>
    </font>
    <font>
      <sz val="12"/>
      <color rgb="FF000000"/>
      <name val="Times New Roman"/>
      <family val="1"/>
    </font>
    <font>
      <b/>
      <sz val="12"/>
      <color rgb="FF000000"/>
      <name val="Times New Roman"/>
      <family val="1"/>
    </font>
    <font>
      <b/>
      <sz val="12"/>
      <color rgb="FF000000"/>
      <name val="Times New Roman"/>
      <family val="1"/>
      <charset val="186"/>
    </font>
    <font>
      <sz val="12"/>
      <color rgb="FF000000"/>
      <name val="Times New Roman"/>
      <family val="1"/>
      <charset val="186"/>
    </font>
    <font>
      <b/>
      <sz val="12"/>
      <color rgb="FFFF0000"/>
      <name val="Times New Roman"/>
      <family val="1"/>
      <charset val="186"/>
    </font>
    <font>
      <sz val="11"/>
      <color rgb="FF000000"/>
      <name val="Times New Roman"/>
      <family val="1"/>
    </font>
    <font>
      <sz val="11"/>
      <color theme="1"/>
      <name val="Aptos Narrow"/>
      <family val="2"/>
      <scheme val="minor"/>
    </font>
    <font>
      <b/>
      <sz val="12"/>
      <color theme="1"/>
      <name val="Times New Roman"/>
      <family val="1"/>
      <charset val="186"/>
    </font>
    <font>
      <b/>
      <sz val="11"/>
      <color theme="1"/>
      <name val="Times New Roman"/>
      <family val="1"/>
      <charset val="186"/>
    </font>
    <font>
      <sz val="11"/>
      <color rgb="FF000000"/>
      <name val="Aptos Narrow"/>
      <family val="2"/>
      <charset val="186"/>
    </font>
    <font>
      <sz val="10"/>
      <color rgb="FF000000"/>
      <name val="Times New Roman"/>
      <family val="1"/>
    </font>
  </fonts>
  <fills count="2">
    <fill>
      <patternFill patternType="none"/>
    </fill>
    <fill>
      <patternFill patternType="gray125"/>
    </fill>
  </fills>
  <borders count="17">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2">
    <xf numFmtId="0" fontId="0" fillId="0" borderId="0"/>
    <xf numFmtId="0" fontId="7" fillId="0" borderId="0"/>
  </cellStyleXfs>
  <cellXfs count="116">
    <xf numFmtId="0" fontId="0" fillId="0" borderId="0" xfId="0"/>
    <xf numFmtId="0" fontId="1" fillId="0" borderId="0" xfId="0" applyFont="1" applyAlignment="1">
      <alignment horizontal="center" vertical="center"/>
    </xf>
    <xf numFmtId="0" fontId="1" fillId="0" borderId="0" xfId="0" applyFont="1"/>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2" fillId="0" borderId="1" xfId="0" applyFont="1" applyBorder="1"/>
    <xf numFmtId="0" fontId="1" fillId="0" borderId="9" xfId="0" applyFont="1" applyBorder="1" applyAlignment="1">
      <alignment horizontal="center" vertical="center"/>
    </xf>
    <xf numFmtId="3" fontId="1" fillId="0" borderId="1"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11" xfId="0" applyNumberFormat="1" applyFont="1" applyBorder="1" applyAlignment="1">
      <alignment horizontal="center" vertical="center" wrapText="1"/>
    </xf>
    <xf numFmtId="0" fontId="1" fillId="0" borderId="14" xfId="0" applyFont="1" applyBorder="1" applyAlignment="1">
      <alignment horizontal="center" vertical="center"/>
    </xf>
    <xf numFmtId="3" fontId="1" fillId="0" borderId="14"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1" fillId="0" borderId="0" xfId="0" applyFont="1" applyAlignment="1">
      <alignment horizontal="left"/>
    </xf>
    <xf numFmtId="0" fontId="1" fillId="0" borderId="0" xfId="0" applyFont="1" applyProtection="1">
      <protection locked="0"/>
    </xf>
    <xf numFmtId="0" fontId="0" fillId="0" borderId="0" xfId="0" applyProtection="1">
      <protection locked="0"/>
    </xf>
    <xf numFmtId="0" fontId="1" fillId="0" borderId="1" xfId="0" applyFont="1" applyBorder="1" applyProtection="1">
      <protection locked="0"/>
    </xf>
    <xf numFmtId="0" fontId="2" fillId="0" borderId="1" xfId="0" applyFont="1" applyBorder="1" applyAlignment="1" applyProtection="1">
      <alignment vertical="center"/>
      <protection locked="0"/>
    </xf>
    <xf numFmtId="0" fontId="2" fillId="0" borderId="9" xfId="0" applyFont="1" applyBorder="1" applyAlignment="1" applyProtection="1">
      <alignment horizontal="center" vertical="center" wrapText="1"/>
      <protection locked="0"/>
    </xf>
    <xf numFmtId="0" fontId="1" fillId="0" borderId="15" xfId="0" applyFont="1" applyBorder="1" applyProtection="1">
      <protection locked="0"/>
    </xf>
    <xf numFmtId="0" fontId="1" fillId="0" borderId="9" xfId="0" applyFont="1" applyBorder="1" applyProtection="1">
      <protection locked="0"/>
    </xf>
    <xf numFmtId="0" fontId="1" fillId="0" borderId="6" xfId="0" applyFont="1" applyBorder="1" applyProtection="1">
      <protection locked="0"/>
    </xf>
    <xf numFmtId="0" fontId="0" fillId="0" borderId="0" xfId="0" applyAlignment="1" applyProtection="1">
      <alignment wrapText="1"/>
      <protection locked="0"/>
    </xf>
    <xf numFmtId="0" fontId="1" fillId="0" borderId="0" xfId="0" applyFont="1" applyAlignment="1" applyProtection="1">
      <alignment horizontal="center" vertical="center"/>
      <protection locked="0"/>
    </xf>
    <xf numFmtId="0" fontId="0" fillId="0" borderId="9" xfId="0" applyBorder="1" applyProtection="1">
      <protection locked="0"/>
    </xf>
    <xf numFmtId="164" fontId="1" fillId="0" borderId="1" xfId="0" applyNumberFormat="1" applyFont="1" applyBorder="1" applyAlignment="1" applyProtection="1">
      <alignment horizontal="center" vertical="center"/>
      <protection locked="0"/>
    </xf>
    <xf numFmtId="164" fontId="1" fillId="0" borderId="11" xfId="0" applyNumberFormat="1" applyFont="1" applyBorder="1" applyAlignment="1" applyProtection="1">
      <alignment horizontal="center" vertical="center"/>
      <protection locked="0"/>
    </xf>
    <xf numFmtId="164" fontId="1" fillId="0" borderId="3" xfId="0" applyNumberFormat="1" applyFont="1" applyBorder="1" applyAlignment="1" applyProtection="1">
      <alignment horizontal="center" vertical="center"/>
      <protection locked="0"/>
    </xf>
    <xf numFmtId="2" fontId="1" fillId="0" borderId="6" xfId="0" applyNumberFormat="1" applyFont="1" applyBorder="1" applyAlignment="1">
      <alignment horizontal="center" vertical="center"/>
    </xf>
    <xf numFmtId="2" fontId="1" fillId="0" borderId="1" xfId="0" applyNumberFormat="1" applyFont="1" applyBorder="1"/>
    <xf numFmtId="2" fontId="0" fillId="0" borderId="0" xfId="0" applyNumberFormat="1"/>
    <xf numFmtId="0" fontId="2" fillId="0" borderId="1" xfId="0" applyFont="1" applyBorder="1" applyAlignment="1" applyProtection="1">
      <alignment horizontal="left"/>
      <protection locked="0"/>
    </xf>
    <xf numFmtId="0" fontId="11" fillId="0" borderId="0" xfId="0" applyFont="1" applyAlignment="1" applyProtection="1">
      <alignment vertical="center" wrapText="1"/>
      <protection locked="0"/>
    </xf>
    <xf numFmtId="0" fontId="3" fillId="0" borderId="9" xfId="0" applyFont="1" applyBorder="1" applyAlignment="1" applyProtection="1">
      <alignment horizontal="center" wrapText="1"/>
      <protection locked="0"/>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wrapText="1"/>
    </xf>
    <xf numFmtId="0" fontId="1" fillId="0" borderId="0" xfId="0" applyFont="1" applyAlignment="1" applyProtection="1">
      <alignment horizontal="left"/>
      <protection locked="0"/>
    </xf>
    <xf numFmtId="0" fontId="0" fillId="0" borderId="1" xfId="0" applyBorder="1" applyProtection="1">
      <protection locked="0"/>
    </xf>
    <xf numFmtId="0" fontId="1" fillId="0" borderId="1" xfId="0" applyFont="1" applyBorder="1" applyAlignment="1" applyProtection="1">
      <alignment horizontal="center"/>
      <protection locked="0"/>
    </xf>
    <xf numFmtId="0" fontId="1" fillId="0" borderId="1" xfId="0" applyFont="1" applyBorder="1" applyAlignment="1" applyProtection="1">
      <alignment horizontal="center" wrapText="1"/>
      <protection locked="0"/>
    </xf>
    <xf numFmtId="0" fontId="2" fillId="0" borderId="1"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7" xfId="0" applyFont="1" applyBorder="1" applyAlignment="1">
      <alignment horizontal="left" vertical="center" wrapText="1"/>
    </xf>
    <xf numFmtId="0" fontId="1" fillId="0" borderId="9" xfId="0" applyFont="1" applyBorder="1" applyAlignment="1">
      <alignment horizontal="left" vertical="center"/>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6"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1" xfId="0" applyFont="1" applyBorder="1" applyAlignment="1">
      <alignment horizontal="center" vertical="center" wrapText="1"/>
    </xf>
    <xf numFmtId="0" fontId="1" fillId="0" borderId="0" xfId="0" applyFont="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1" fillId="0" borderId="0" xfId="0" applyFont="1" applyAlignment="1">
      <alignment horizontal="left" wrapText="1"/>
    </xf>
    <xf numFmtId="0" fontId="1" fillId="0" borderId="0" xfId="0" applyFont="1" applyAlignment="1">
      <alignment horizontal="center"/>
    </xf>
    <xf numFmtId="0" fontId="2" fillId="0" borderId="1" xfId="0" applyFont="1" applyBorder="1" applyAlignment="1">
      <alignment horizontal="center" vertical="center" wrapText="1"/>
    </xf>
    <xf numFmtId="0" fontId="0" fillId="0" borderId="0" xfId="0" applyProtection="1">
      <protection locked="0"/>
    </xf>
    <xf numFmtId="0" fontId="2" fillId="0" borderId="1" xfId="0" applyFont="1" applyBorder="1" applyAlignment="1" applyProtection="1">
      <alignment horizontal="center" vertical="center"/>
      <protection locked="0"/>
    </xf>
    <xf numFmtId="0" fontId="11" fillId="0" borderId="6"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1" fillId="0" borderId="12" xfId="0" applyFont="1" applyBorder="1" applyAlignment="1">
      <alignment horizontal="left" vertical="center"/>
    </xf>
    <xf numFmtId="0" fontId="1" fillId="0" borderId="2"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Alignment="1">
      <alignment horizontal="left"/>
    </xf>
    <xf numFmtId="0" fontId="2" fillId="0" borderId="1" xfId="0" applyFont="1" applyBorder="1" applyAlignment="1">
      <alignment horizontal="right"/>
    </xf>
    <xf numFmtId="0" fontId="2" fillId="0" borderId="1" xfId="0" applyFont="1" applyBorder="1" applyAlignment="1" applyProtection="1">
      <alignment horizontal="right" vertical="center" wrapText="1"/>
      <protection locked="0"/>
    </xf>
    <xf numFmtId="0" fontId="8" fillId="0" borderId="9" xfId="1" applyFont="1" applyBorder="1" applyAlignment="1">
      <alignment horizontal="center" vertical="center" wrapText="1"/>
    </xf>
    <xf numFmtId="0" fontId="0" fillId="0" borderId="9" xfId="0" applyBorder="1"/>
    <xf numFmtId="0" fontId="9" fillId="0" borderId="9" xfId="1" applyFont="1" applyBorder="1" applyAlignment="1">
      <alignment horizontal="center" vertical="center" wrapText="1"/>
    </xf>
    <xf numFmtId="0" fontId="10" fillId="0" borderId="9" xfId="0" applyFont="1" applyBorder="1"/>
    <xf numFmtId="0" fontId="2" fillId="0" borderId="7" xfId="0" applyFont="1"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0" borderId="6"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10" fillId="0" borderId="7" xfId="0" applyFont="1" applyBorder="1" applyProtection="1">
      <protection locked="0"/>
    </xf>
    <xf numFmtId="0" fontId="10" fillId="0" borderId="8" xfId="0" applyFont="1" applyBorder="1" applyProtection="1">
      <protection locked="0"/>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wrapText="1"/>
      <protection locked="0"/>
    </xf>
    <xf numFmtId="0" fontId="0" fillId="0" borderId="7" xfId="0" applyBorder="1" applyAlignment="1" applyProtection="1">
      <alignment horizontal="left" wrapText="1"/>
      <protection locked="0"/>
    </xf>
    <xf numFmtId="0" fontId="0" fillId="0" borderId="8" xfId="0" applyBorder="1" applyAlignment="1" applyProtection="1">
      <alignment horizontal="left" wrapText="1"/>
      <protection locked="0"/>
    </xf>
    <xf numFmtId="0" fontId="4" fillId="0" borderId="6" xfId="0" applyFont="1" applyBorder="1" applyAlignment="1" applyProtection="1">
      <alignment wrapText="1"/>
      <protection locked="0"/>
    </xf>
    <xf numFmtId="0" fontId="4" fillId="0" borderId="7" xfId="0" applyFont="1" applyBorder="1" applyAlignment="1" applyProtection="1">
      <alignment wrapText="1"/>
      <protection locked="0"/>
    </xf>
    <xf numFmtId="0" fontId="4" fillId="0" borderId="8" xfId="0" applyFont="1" applyBorder="1" applyAlignment="1" applyProtection="1">
      <alignment wrapText="1"/>
      <protection locked="0"/>
    </xf>
    <xf numFmtId="0" fontId="1" fillId="0" borderId="2" xfId="0" applyFont="1" applyBorder="1" applyAlignment="1" applyProtection="1">
      <alignment horizontal="left" wrapText="1"/>
      <protection locked="0"/>
    </xf>
    <xf numFmtId="0" fontId="1" fillId="0" borderId="0" xfId="0" applyFont="1" applyAlignment="1" applyProtection="1">
      <alignment horizontal="left" wrapText="1"/>
      <protection locked="0"/>
    </xf>
    <xf numFmtId="0" fontId="0" fillId="0" borderId="12" xfId="0" applyBorder="1" applyProtection="1">
      <protection locked="0"/>
    </xf>
    <xf numFmtId="0" fontId="0" fillId="0" borderId="2" xfId="0" applyBorder="1" applyProtection="1">
      <protection locked="0"/>
    </xf>
    <xf numFmtId="0" fontId="0" fillId="0" borderId="11" xfId="0" applyBorder="1" applyProtection="1">
      <protection locked="0"/>
    </xf>
    <xf numFmtId="0" fontId="0" fillId="0" borderId="15" xfId="0" applyBorder="1" applyProtection="1">
      <protection locked="0"/>
    </xf>
    <xf numFmtId="0" fontId="0" fillId="0" borderId="5" xfId="0" applyBorder="1" applyProtection="1">
      <protection locked="0"/>
    </xf>
    <xf numFmtId="0" fontId="0" fillId="0" borderId="16" xfId="0" applyBorder="1" applyProtection="1">
      <protection locked="0"/>
    </xf>
    <xf numFmtId="0" fontId="4" fillId="0" borderId="6" xfId="0" applyFont="1" applyBorder="1" applyAlignment="1" applyProtection="1">
      <alignment horizontal="left"/>
      <protection locked="0"/>
    </xf>
    <xf numFmtId="0" fontId="4" fillId="0" borderId="7" xfId="0" applyFont="1" applyBorder="1" applyAlignment="1" applyProtection="1">
      <alignment horizontal="left"/>
      <protection locked="0"/>
    </xf>
    <xf numFmtId="0" fontId="4" fillId="0" borderId="8" xfId="0" applyFont="1" applyBorder="1" applyAlignment="1" applyProtection="1">
      <alignment horizontal="left"/>
      <protection locked="0"/>
    </xf>
    <xf numFmtId="0" fontId="1" fillId="0" borderId="1" xfId="0" applyFont="1" applyBorder="1" applyAlignment="1" applyProtection="1">
      <alignment horizontal="right"/>
      <protection locked="0"/>
    </xf>
    <xf numFmtId="0" fontId="1" fillId="0" borderId="2" xfId="0" applyFont="1" applyBorder="1" applyAlignment="1" applyProtection="1">
      <alignment horizontal="left" vertical="center" wrapText="1"/>
      <protection locked="0"/>
    </xf>
  </cellXfs>
  <cellStyles count="2">
    <cellStyle name="Įprastas" xfId="0" builtinId="0" customBuiltin="1"/>
    <cellStyle name="Įprastas 2" xfId="1" xr:uid="{31B35922-63F5-4261-A256-8A8E10364A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55C86-2A82-42CA-ACAA-37EADE4CCBF1}">
  <dimension ref="A1:O108"/>
  <sheetViews>
    <sheetView tabSelected="1" topLeftCell="A28" workbookViewId="0">
      <selection activeCell="O34" sqref="O34"/>
    </sheetView>
  </sheetViews>
  <sheetFormatPr defaultRowHeight="15" x14ac:dyDescent="0.25"/>
  <cols>
    <col min="1" max="1" width="8.5703125" customWidth="1"/>
    <col min="2" max="2" width="7.140625" customWidth="1"/>
    <col min="3" max="5" width="8.85546875" customWidth="1"/>
    <col min="6" max="6" width="6.28515625" customWidth="1"/>
    <col min="7" max="7" width="8.85546875" customWidth="1"/>
    <col min="8" max="8" width="11.7109375" customWidth="1"/>
    <col min="9" max="9" width="23.28515625" customWidth="1"/>
    <col min="10" max="10" width="12.140625" customWidth="1"/>
    <col min="11" max="11" width="18" customWidth="1"/>
    <col min="12" max="12" width="11.7109375" customWidth="1"/>
    <col min="13" max="13" width="14.85546875" customWidth="1"/>
    <col min="14" max="14" width="17.7109375" customWidth="1"/>
    <col min="15" max="15" width="35.85546875" customWidth="1"/>
  </cols>
  <sheetData>
    <row r="1" spans="2:12" ht="111" customHeight="1" x14ac:dyDescent="0.25">
      <c r="B1" s="59" t="s">
        <v>0</v>
      </c>
      <c r="C1" s="59"/>
      <c r="D1" s="59"/>
      <c r="E1" s="59"/>
      <c r="F1" s="59"/>
      <c r="G1" s="59"/>
      <c r="H1" s="59"/>
      <c r="I1" s="59"/>
      <c r="J1" s="59"/>
      <c r="K1" s="59"/>
      <c r="L1" s="59"/>
    </row>
    <row r="2" spans="2:12" ht="15.75" x14ac:dyDescent="0.25">
      <c r="B2" s="66" t="s">
        <v>117</v>
      </c>
      <c r="C2" s="66"/>
      <c r="D2" s="66"/>
      <c r="E2" s="66"/>
      <c r="F2" s="66"/>
      <c r="G2" s="67"/>
      <c r="H2" s="67"/>
      <c r="I2" s="1"/>
      <c r="J2" s="1"/>
      <c r="K2" s="1"/>
      <c r="L2" s="1"/>
    </row>
    <row r="3" spans="2:12" ht="79.900000000000006" customHeight="1" x14ac:dyDescent="0.25">
      <c r="B3" s="60" t="s">
        <v>124</v>
      </c>
      <c r="C3" s="60"/>
      <c r="D3" s="60"/>
      <c r="E3" s="60"/>
      <c r="F3" s="60"/>
      <c r="G3" s="60"/>
      <c r="H3" s="60"/>
      <c r="I3" s="60"/>
      <c r="J3" s="60"/>
      <c r="K3" s="60"/>
      <c r="L3" s="60"/>
    </row>
    <row r="4" spans="2:12" ht="36" customHeight="1" x14ac:dyDescent="0.25">
      <c r="B4" s="26"/>
      <c r="C4" s="26"/>
      <c r="D4" s="26"/>
      <c r="E4" s="26"/>
      <c r="F4" s="62" t="s">
        <v>1</v>
      </c>
      <c r="G4" s="62"/>
      <c r="H4" s="62"/>
      <c r="I4" s="62"/>
      <c r="J4" s="26"/>
      <c r="K4" s="26"/>
      <c r="L4" s="26"/>
    </row>
    <row r="5" spans="2:12" ht="34.15" customHeight="1" x14ac:dyDescent="0.25">
      <c r="B5" s="26"/>
      <c r="C5" s="26"/>
      <c r="D5" s="26"/>
      <c r="E5" s="26"/>
      <c r="F5" s="63" t="s">
        <v>2</v>
      </c>
      <c r="G5" s="63"/>
      <c r="H5" s="63"/>
      <c r="I5" s="63"/>
      <c r="J5" s="26"/>
      <c r="K5" s="26"/>
      <c r="L5" s="26"/>
    </row>
    <row r="6" spans="2:12" ht="123" customHeight="1" x14ac:dyDescent="0.25">
      <c r="B6" s="1"/>
      <c r="C6" s="61" t="s">
        <v>60</v>
      </c>
      <c r="D6" s="61"/>
      <c r="E6" s="61"/>
      <c r="F6" s="61"/>
      <c r="G6" s="61"/>
      <c r="H6" s="42"/>
      <c r="I6" s="42"/>
      <c r="J6" s="42"/>
      <c r="K6" s="42"/>
      <c r="L6" s="1"/>
    </row>
    <row r="7" spans="2:12" ht="52.15" customHeight="1" x14ac:dyDescent="0.25">
      <c r="B7" s="1"/>
      <c r="C7" s="61" t="s">
        <v>3</v>
      </c>
      <c r="D7" s="61"/>
      <c r="E7" s="61"/>
      <c r="F7" s="61"/>
      <c r="G7" s="61"/>
      <c r="H7" s="42"/>
      <c r="I7" s="42"/>
      <c r="J7" s="42"/>
      <c r="K7" s="42"/>
      <c r="L7" s="1"/>
    </row>
    <row r="8" spans="2:12" ht="49.15" customHeight="1" x14ac:dyDescent="0.25">
      <c r="B8" s="1"/>
      <c r="C8" s="61" t="s">
        <v>4</v>
      </c>
      <c r="D8" s="61"/>
      <c r="E8" s="61"/>
      <c r="F8" s="61"/>
      <c r="G8" s="61"/>
      <c r="H8" s="42"/>
      <c r="I8" s="42"/>
      <c r="J8" s="42"/>
      <c r="K8" s="42"/>
      <c r="L8" s="1"/>
    </row>
    <row r="9" spans="2:12" ht="15.75" x14ac:dyDescent="0.25">
      <c r="B9" s="1"/>
      <c r="C9" s="64" t="s">
        <v>5</v>
      </c>
      <c r="D9" s="64"/>
      <c r="E9" s="64"/>
      <c r="F9" s="64"/>
      <c r="G9" s="64"/>
      <c r="H9" s="42"/>
      <c r="I9" s="42"/>
      <c r="J9" s="42"/>
      <c r="K9" s="42"/>
      <c r="L9" s="1"/>
    </row>
    <row r="10" spans="2:12" ht="15.75" x14ac:dyDescent="0.25">
      <c r="B10" s="1"/>
      <c r="C10" s="1"/>
      <c r="D10" s="1"/>
      <c r="E10" s="1"/>
      <c r="F10" s="1"/>
      <c r="G10" s="1"/>
      <c r="H10" s="26"/>
      <c r="I10" s="26"/>
      <c r="J10" s="26"/>
      <c r="K10" s="26"/>
      <c r="L10" s="1"/>
    </row>
    <row r="11" spans="2:12" ht="15.75" x14ac:dyDescent="0.25">
      <c r="B11" s="1"/>
      <c r="C11" s="65" t="s">
        <v>6</v>
      </c>
      <c r="D11" s="65"/>
      <c r="E11" s="65"/>
      <c r="F11" s="65"/>
      <c r="G11" s="65"/>
      <c r="H11" s="26"/>
      <c r="I11" s="26"/>
      <c r="J11" s="26"/>
      <c r="K11" s="26"/>
      <c r="L11" s="1"/>
    </row>
    <row r="12" spans="2:12" ht="15.75" x14ac:dyDescent="0.25">
      <c r="B12" s="1"/>
      <c r="C12" s="1"/>
      <c r="D12" s="1"/>
      <c r="E12" s="1"/>
      <c r="F12" s="1"/>
      <c r="G12" s="1"/>
      <c r="H12" s="26"/>
      <c r="I12" s="26"/>
      <c r="J12" s="26"/>
      <c r="K12" s="26"/>
      <c r="L12" s="1"/>
    </row>
    <row r="13" spans="2:12" ht="15.75" x14ac:dyDescent="0.25">
      <c r="B13" s="1"/>
      <c r="C13" s="64" t="s">
        <v>7</v>
      </c>
      <c r="D13" s="64"/>
      <c r="E13" s="64"/>
      <c r="F13" s="64"/>
      <c r="G13" s="64"/>
      <c r="H13" s="42"/>
      <c r="I13" s="42"/>
      <c r="J13" s="42"/>
      <c r="K13" s="42"/>
      <c r="L13" s="1"/>
    </row>
    <row r="14" spans="2:12" ht="15.75" x14ac:dyDescent="0.25">
      <c r="B14" s="1"/>
      <c r="C14" s="64" t="s">
        <v>8</v>
      </c>
      <c r="D14" s="64"/>
      <c r="E14" s="64"/>
      <c r="F14" s="64"/>
      <c r="G14" s="64"/>
      <c r="H14" s="42"/>
      <c r="I14" s="42"/>
      <c r="J14" s="42"/>
      <c r="K14" s="42"/>
      <c r="L14" s="1"/>
    </row>
    <row r="15" spans="2:12" ht="15.75" x14ac:dyDescent="0.25">
      <c r="B15" s="1"/>
      <c r="C15" s="64" t="s">
        <v>9</v>
      </c>
      <c r="D15" s="64"/>
      <c r="E15" s="64"/>
      <c r="F15" s="64"/>
      <c r="G15" s="64"/>
      <c r="H15" s="42"/>
      <c r="I15" s="42"/>
      <c r="J15" s="42"/>
      <c r="K15" s="42"/>
      <c r="L15" s="1"/>
    </row>
    <row r="16" spans="2:12" ht="15.75" x14ac:dyDescent="0.25">
      <c r="B16" s="1"/>
      <c r="C16" s="64" t="s">
        <v>10</v>
      </c>
      <c r="D16" s="64"/>
      <c r="E16" s="64"/>
      <c r="F16" s="64"/>
      <c r="G16" s="64"/>
      <c r="H16" s="42"/>
      <c r="I16" s="42"/>
      <c r="J16" s="42"/>
      <c r="K16" s="42"/>
      <c r="L16" s="1"/>
    </row>
    <row r="17" spans="2:15" ht="15.75" x14ac:dyDescent="0.25">
      <c r="B17" s="1"/>
      <c r="C17" s="1"/>
      <c r="D17" s="1"/>
      <c r="E17" s="1"/>
      <c r="F17" s="1"/>
      <c r="G17" s="1"/>
      <c r="H17" s="1"/>
      <c r="I17" s="1"/>
      <c r="J17" s="1"/>
      <c r="K17" s="1"/>
      <c r="L17" s="1"/>
    </row>
    <row r="18" spans="2:15" ht="7.15" customHeight="1" x14ac:dyDescent="0.25">
      <c r="C18" s="69" t="s">
        <v>112</v>
      </c>
      <c r="D18" s="69"/>
      <c r="E18" s="69"/>
      <c r="F18" s="69"/>
      <c r="G18" s="69"/>
      <c r="H18" s="69"/>
      <c r="I18" s="69"/>
      <c r="J18" s="69"/>
      <c r="K18" s="69"/>
    </row>
    <row r="19" spans="2:15" ht="14.45" customHeight="1" x14ac:dyDescent="0.25">
      <c r="C19" s="69"/>
      <c r="D19" s="69"/>
      <c r="E19" s="69"/>
      <c r="F19" s="69"/>
      <c r="G19" s="69"/>
      <c r="H19" s="69"/>
      <c r="I19" s="69"/>
      <c r="J19" s="69"/>
      <c r="K19" s="69"/>
    </row>
    <row r="20" spans="2:15" ht="14.45" customHeight="1" x14ac:dyDescent="0.25">
      <c r="C20" s="69"/>
      <c r="D20" s="69"/>
      <c r="E20" s="69"/>
      <c r="F20" s="69"/>
      <c r="G20" s="69"/>
      <c r="H20" s="69"/>
      <c r="I20" s="69"/>
      <c r="J20" s="69"/>
      <c r="K20" s="69"/>
    </row>
    <row r="21" spans="2:15" x14ac:dyDescent="0.25">
      <c r="C21" s="69" t="s">
        <v>26</v>
      </c>
      <c r="D21" s="69"/>
      <c r="E21" s="69"/>
      <c r="F21" s="69"/>
      <c r="G21" s="69"/>
      <c r="H21" s="69"/>
      <c r="I21" s="69"/>
      <c r="J21" s="69"/>
      <c r="K21" s="69"/>
    </row>
    <row r="22" spans="2:15" ht="18.600000000000001" customHeight="1" x14ac:dyDescent="0.25">
      <c r="C22" s="69"/>
      <c r="D22" s="69"/>
      <c r="E22" s="69"/>
      <c r="F22" s="69"/>
      <c r="G22" s="69"/>
      <c r="H22" s="69"/>
      <c r="I22" s="69"/>
      <c r="J22" s="69"/>
      <c r="K22" s="69"/>
    </row>
    <row r="23" spans="2:15" x14ac:dyDescent="0.25">
      <c r="C23" s="69"/>
      <c r="D23" s="69"/>
      <c r="E23" s="69"/>
      <c r="F23" s="69"/>
      <c r="G23" s="69"/>
      <c r="H23" s="69"/>
      <c r="I23" s="69"/>
      <c r="J23" s="69"/>
      <c r="K23" s="69"/>
    </row>
    <row r="24" spans="2:15" x14ac:dyDescent="0.25">
      <c r="C24" s="69"/>
      <c r="D24" s="69"/>
      <c r="E24" s="69"/>
      <c r="F24" s="69"/>
      <c r="G24" s="69"/>
      <c r="H24" s="69"/>
      <c r="I24" s="69"/>
      <c r="J24" s="69"/>
      <c r="K24" s="69"/>
    </row>
    <row r="25" spans="2:15" ht="15.75" x14ac:dyDescent="0.25">
      <c r="C25" s="70" t="s">
        <v>27</v>
      </c>
      <c r="D25" s="70"/>
      <c r="E25" s="70"/>
      <c r="F25" s="70"/>
      <c r="G25" s="70"/>
    </row>
    <row r="27" spans="2:15" ht="39.6" customHeight="1" x14ac:dyDescent="0.25">
      <c r="B27" s="68" t="s">
        <v>12</v>
      </c>
      <c r="C27" s="68" t="s">
        <v>122</v>
      </c>
      <c r="D27" s="68"/>
      <c r="E27" s="68"/>
      <c r="F27" s="68"/>
      <c r="G27" s="68" t="s">
        <v>123</v>
      </c>
      <c r="H27" s="68"/>
      <c r="I27" s="68"/>
      <c r="J27" s="71" t="s">
        <v>28</v>
      </c>
      <c r="K27" s="45" t="s">
        <v>29</v>
      </c>
      <c r="L27" s="45" t="s">
        <v>120</v>
      </c>
      <c r="M27" s="46" t="s">
        <v>121</v>
      </c>
      <c r="N27" s="85" t="s">
        <v>118</v>
      </c>
      <c r="O27" s="87" t="s">
        <v>119</v>
      </c>
    </row>
    <row r="28" spans="2:15" ht="136.9" customHeight="1" x14ac:dyDescent="0.25">
      <c r="B28" s="68"/>
      <c r="C28" s="68"/>
      <c r="D28" s="68"/>
      <c r="E28" s="68"/>
      <c r="F28" s="68"/>
      <c r="G28" s="68"/>
      <c r="H28" s="68"/>
      <c r="I28" s="68"/>
      <c r="J28" s="71"/>
      <c r="K28" s="45"/>
      <c r="L28" s="45"/>
      <c r="M28" s="46"/>
      <c r="N28" s="86"/>
      <c r="O28" s="88"/>
    </row>
    <row r="29" spans="2:15" ht="21.6" customHeight="1" x14ac:dyDescent="0.25">
      <c r="B29" s="3" t="s">
        <v>30</v>
      </c>
      <c r="C29" s="47" t="s">
        <v>72</v>
      </c>
      <c r="D29" s="47"/>
      <c r="E29" s="47"/>
      <c r="F29" s="47"/>
      <c r="G29" s="48" t="s">
        <v>73</v>
      </c>
      <c r="H29" s="48"/>
      <c r="I29" s="48"/>
      <c r="J29" s="37" t="s">
        <v>31</v>
      </c>
      <c r="K29" s="1">
        <v>1</v>
      </c>
      <c r="L29" s="28">
        <v>0</v>
      </c>
      <c r="M29" s="31">
        <f t="shared" ref="M29:M49" si="0">K29*L29</f>
        <v>0</v>
      </c>
      <c r="N29" s="27"/>
      <c r="O29" s="27"/>
    </row>
    <row r="30" spans="2:15" ht="23.45" customHeight="1" x14ac:dyDescent="0.25">
      <c r="B30" s="3" t="s">
        <v>32</v>
      </c>
      <c r="C30" s="47" t="s">
        <v>72</v>
      </c>
      <c r="D30" s="47"/>
      <c r="E30" s="47"/>
      <c r="F30" s="47"/>
      <c r="G30" s="48" t="s">
        <v>74</v>
      </c>
      <c r="H30" s="48"/>
      <c r="I30" s="48"/>
      <c r="J30" s="37" t="s">
        <v>31</v>
      </c>
      <c r="K30" s="7">
        <v>20</v>
      </c>
      <c r="L30" s="28">
        <v>0</v>
      </c>
      <c r="M30" s="31">
        <f t="shared" si="0"/>
        <v>0</v>
      </c>
      <c r="N30" s="27"/>
      <c r="O30" s="27"/>
    </row>
    <row r="31" spans="2:15" ht="45" customHeight="1" x14ac:dyDescent="0.25">
      <c r="B31" s="3" t="s">
        <v>33</v>
      </c>
      <c r="C31" s="47" t="s">
        <v>75</v>
      </c>
      <c r="D31" s="47"/>
      <c r="E31" s="47"/>
      <c r="F31" s="47"/>
      <c r="G31" s="48" t="s">
        <v>76</v>
      </c>
      <c r="H31" s="48"/>
      <c r="I31" s="48"/>
      <c r="J31" s="37" t="s">
        <v>31</v>
      </c>
      <c r="K31" s="8">
        <v>10</v>
      </c>
      <c r="L31" s="28">
        <v>0</v>
      </c>
      <c r="M31" s="31">
        <f t="shared" si="0"/>
        <v>0</v>
      </c>
      <c r="N31" s="27"/>
      <c r="O31" s="27"/>
    </row>
    <row r="32" spans="2:15" ht="48" customHeight="1" x14ac:dyDescent="0.25">
      <c r="B32" s="3" t="s">
        <v>34</v>
      </c>
      <c r="C32" s="47" t="s">
        <v>77</v>
      </c>
      <c r="D32" s="47"/>
      <c r="E32" s="47"/>
      <c r="F32" s="47"/>
      <c r="G32" s="48" t="s">
        <v>78</v>
      </c>
      <c r="H32" s="48"/>
      <c r="I32" s="48"/>
      <c r="J32" s="37" t="s">
        <v>31</v>
      </c>
      <c r="K32" s="7">
        <v>10</v>
      </c>
      <c r="L32" s="28">
        <v>0</v>
      </c>
      <c r="M32" s="31">
        <f t="shared" si="0"/>
        <v>0</v>
      </c>
      <c r="N32" s="27"/>
      <c r="O32" s="27"/>
    </row>
    <row r="33" spans="2:15" ht="50.45" customHeight="1" x14ac:dyDescent="0.25">
      <c r="B33" s="3" t="s">
        <v>35</v>
      </c>
      <c r="C33" s="47" t="s">
        <v>79</v>
      </c>
      <c r="D33" s="47"/>
      <c r="E33" s="47"/>
      <c r="F33" s="47"/>
      <c r="G33" s="48" t="s">
        <v>80</v>
      </c>
      <c r="H33" s="48"/>
      <c r="I33" s="48"/>
      <c r="J33" s="37" t="s">
        <v>31</v>
      </c>
      <c r="K33" s="7">
        <v>20</v>
      </c>
      <c r="L33" s="28">
        <v>0</v>
      </c>
      <c r="M33" s="31">
        <f t="shared" si="0"/>
        <v>0</v>
      </c>
      <c r="N33" s="27"/>
      <c r="O33" s="27"/>
    </row>
    <row r="34" spans="2:15" ht="60" customHeight="1" x14ac:dyDescent="0.25">
      <c r="B34" s="3" t="s">
        <v>36</v>
      </c>
      <c r="C34" s="47" t="s">
        <v>81</v>
      </c>
      <c r="D34" s="47"/>
      <c r="E34" s="47"/>
      <c r="F34" s="47"/>
      <c r="G34" s="48" t="s">
        <v>82</v>
      </c>
      <c r="H34" s="48"/>
      <c r="I34" s="48"/>
      <c r="J34" s="37" t="s">
        <v>83</v>
      </c>
      <c r="K34" s="9">
        <v>5</v>
      </c>
      <c r="L34" s="28">
        <v>0</v>
      </c>
      <c r="M34" s="31">
        <f t="shared" si="0"/>
        <v>0</v>
      </c>
      <c r="N34" s="27"/>
      <c r="O34" s="27"/>
    </row>
    <row r="35" spans="2:15" ht="43.15" customHeight="1" x14ac:dyDescent="0.25">
      <c r="B35" s="3" t="s">
        <v>37</v>
      </c>
      <c r="C35" s="47" t="s">
        <v>84</v>
      </c>
      <c r="D35" s="47"/>
      <c r="E35" s="47"/>
      <c r="F35" s="47"/>
      <c r="G35" s="48" t="s">
        <v>85</v>
      </c>
      <c r="H35" s="48"/>
      <c r="I35" s="48"/>
      <c r="J35" s="37" t="s">
        <v>31</v>
      </c>
      <c r="K35" s="7">
        <v>70</v>
      </c>
      <c r="L35" s="28">
        <v>0</v>
      </c>
      <c r="M35" s="31">
        <f t="shared" si="0"/>
        <v>0</v>
      </c>
      <c r="N35" s="27"/>
      <c r="O35" s="27"/>
    </row>
    <row r="36" spans="2:15" ht="61.15" customHeight="1" x14ac:dyDescent="0.25">
      <c r="B36" s="3" t="s">
        <v>38</v>
      </c>
      <c r="C36" s="47" t="s">
        <v>86</v>
      </c>
      <c r="D36" s="47"/>
      <c r="E36" s="47"/>
      <c r="F36" s="47"/>
      <c r="G36" s="48" t="s">
        <v>87</v>
      </c>
      <c r="H36" s="48"/>
      <c r="I36" s="48"/>
      <c r="J36" s="38" t="s">
        <v>31</v>
      </c>
      <c r="K36" s="7">
        <v>40</v>
      </c>
      <c r="L36" s="28">
        <v>0</v>
      </c>
      <c r="M36" s="31">
        <f t="shared" si="0"/>
        <v>0</v>
      </c>
      <c r="N36" s="27"/>
      <c r="O36" s="27"/>
    </row>
    <row r="37" spans="2:15" ht="66.599999999999994" customHeight="1" x14ac:dyDescent="0.25">
      <c r="B37" s="3" t="s">
        <v>39</v>
      </c>
      <c r="C37" s="47" t="s">
        <v>88</v>
      </c>
      <c r="D37" s="47"/>
      <c r="E37" s="47"/>
      <c r="F37" s="47"/>
      <c r="G37" s="48" t="s">
        <v>89</v>
      </c>
      <c r="H37" s="48"/>
      <c r="I37" s="49"/>
      <c r="J37" s="6" t="s">
        <v>31</v>
      </c>
      <c r="K37" s="10">
        <v>30</v>
      </c>
      <c r="L37" s="28">
        <v>0</v>
      </c>
      <c r="M37" s="31">
        <f t="shared" si="0"/>
        <v>0</v>
      </c>
      <c r="N37" s="27"/>
      <c r="O37" s="27"/>
    </row>
    <row r="38" spans="2:15" ht="60.6" customHeight="1" x14ac:dyDescent="0.25">
      <c r="B38" s="3" t="s">
        <v>40</v>
      </c>
      <c r="C38" s="52" t="s">
        <v>90</v>
      </c>
      <c r="D38" s="53"/>
      <c r="E38" s="53"/>
      <c r="F38" s="54"/>
      <c r="G38" s="49" t="s">
        <v>91</v>
      </c>
      <c r="H38" s="55"/>
      <c r="I38" s="55"/>
      <c r="J38" s="6" t="s">
        <v>31</v>
      </c>
      <c r="K38" s="10">
        <v>10</v>
      </c>
      <c r="L38" s="28">
        <v>0</v>
      </c>
      <c r="M38" s="31">
        <f>K38*L38</f>
        <v>0</v>
      </c>
      <c r="N38" s="27"/>
      <c r="O38" s="27"/>
    </row>
    <row r="39" spans="2:15" ht="65.45" customHeight="1" x14ac:dyDescent="0.25">
      <c r="B39" s="3" t="s">
        <v>41</v>
      </c>
      <c r="C39" s="52" t="s">
        <v>90</v>
      </c>
      <c r="D39" s="53"/>
      <c r="E39" s="53"/>
      <c r="F39" s="54"/>
      <c r="G39" s="49" t="s">
        <v>92</v>
      </c>
      <c r="H39" s="55"/>
      <c r="I39" s="58"/>
      <c r="J39" s="6" t="s">
        <v>31</v>
      </c>
      <c r="K39" s="10">
        <v>15</v>
      </c>
      <c r="L39" s="28">
        <v>0</v>
      </c>
      <c r="M39" s="31">
        <f t="shared" si="0"/>
        <v>0</v>
      </c>
      <c r="N39" s="27"/>
      <c r="O39" s="27"/>
    </row>
    <row r="40" spans="2:15" ht="15.75" x14ac:dyDescent="0.25">
      <c r="B40" s="3" t="s">
        <v>61</v>
      </c>
      <c r="C40" s="52" t="s">
        <v>93</v>
      </c>
      <c r="D40" s="53"/>
      <c r="E40" s="53"/>
      <c r="F40" s="54"/>
      <c r="G40" s="49" t="s">
        <v>94</v>
      </c>
      <c r="H40" s="55"/>
      <c r="I40" s="55"/>
      <c r="J40" s="6" t="s">
        <v>31</v>
      </c>
      <c r="K40" s="10">
        <v>3</v>
      </c>
      <c r="L40" s="28">
        <v>0</v>
      </c>
      <c r="M40" s="31">
        <f t="shared" si="0"/>
        <v>0</v>
      </c>
      <c r="N40" s="27"/>
      <c r="O40" s="27"/>
    </row>
    <row r="41" spans="2:15" ht="46.15" customHeight="1" x14ac:dyDescent="0.25">
      <c r="B41" s="3" t="s">
        <v>62</v>
      </c>
      <c r="C41" s="52" t="s">
        <v>95</v>
      </c>
      <c r="D41" s="53"/>
      <c r="E41" s="53"/>
      <c r="F41" s="54"/>
      <c r="G41" s="49" t="s">
        <v>96</v>
      </c>
      <c r="H41" s="55"/>
      <c r="I41" s="55"/>
      <c r="J41" s="6" t="s">
        <v>31</v>
      </c>
      <c r="K41" s="10">
        <v>10</v>
      </c>
      <c r="L41" s="28">
        <v>0</v>
      </c>
      <c r="M41" s="31">
        <f t="shared" si="0"/>
        <v>0</v>
      </c>
      <c r="N41" s="27"/>
      <c r="O41" s="27"/>
    </row>
    <row r="42" spans="2:15" ht="55.9" customHeight="1" x14ac:dyDescent="0.25">
      <c r="B42" s="3" t="s">
        <v>63</v>
      </c>
      <c r="C42" s="52" t="s">
        <v>97</v>
      </c>
      <c r="D42" s="53"/>
      <c r="E42" s="53"/>
      <c r="F42" s="54"/>
      <c r="G42" s="49" t="s">
        <v>98</v>
      </c>
      <c r="H42" s="55"/>
      <c r="I42" s="55"/>
      <c r="J42" s="6" t="s">
        <v>31</v>
      </c>
      <c r="K42" s="10">
        <v>200</v>
      </c>
      <c r="L42" s="28">
        <v>0</v>
      </c>
      <c r="M42" s="31">
        <f t="shared" si="0"/>
        <v>0</v>
      </c>
      <c r="N42" s="27"/>
      <c r="O42" s="27"/>
    </row>
    <row r="43" spans="2:15" ht="82.15" customHeight="1" x14ac:dyDescent="0.25">
      <c r="B43" s="3" t="s">
        <v>64</v>
      </c>
      <c r="C43" s="52" t="s">
        <v>99</v>
      </c>
      <c r="D43" s="53"/>
      <c r="E43" s="53"/>
      <c r="F43" s="54"/>
      <c r="G43" s="49" t="s">
        <v>100</v>
      </c>
      <c r="H43" s="55"/>
      <c r="I43" s="55"/>
      <c r="J43" s="6" t="s">
        <v>31</v>
      </c>
      <c r="K43" s="10">
        <v>2</v>
      </c>
      <c r="L43" s="28">
        <v>0</v>
      </c>
      <c r="M43" s="31">
        <f t="shared" si="0"/>
        <v>0</v>
      </c>
      <c r="N43" s="27"/>
      <c r="O43" s="27"/>
    </row>
    <row r="44" spans="2:15" ht="33" customHeight="1" x14ac:dyDescent="0.25">
      <c r="B44" s="3" t="s">
        <v>65</v>
      </c>
      <c r="C44" s="52" t="s">
        <v>101</v>
      </c>
      <c r="D44" s="53"/>
      <c r="E44" s="53"/>
      <c r="F44" s="54"/>
      <c r="G44" s="49" t="s">
        <v>102</v>
      </c>
      <c r="H44" s="55"/>
      <c r="I44" s="55"/>
      <c r="J44" s="6" t="s">
        <v>31</v>
      </c>
      <c r="K44" s="10">
        <v>1</v>
      </c>
      <c r="L44" s="28">
        <v>0</v>
      </c>
      <c r="M44" s="31">
        <f t="shared" si="0"/>
        <v>0</v>
      </c>
      <c r="N44" s="27"/>
      <c r="O44" s="27"/>
    </row>
    <row r="45" spans="2:15" ht="86.45" customHeight="1" x14ac:dyDescent="0.25">
      <c r="B45" s="3" t="s">
        <v>66</v>
      </c>
      <c r="C45" s="52" t="s">
        <v>103</v>
      </c>
      <c r="D45" s="53"/>
      <c r="E45" s="53"/>
      <c r="F45" s="54"/>
      <c r="G45" s="49" t="s">
        <v>104</v>
      </c>
      <c r="H45" s="55"/>
      <c r="I45" s="55"/>
      <c r="J45" s="6" t="s">
        <v>71</v>
      </c>
      <c r="K45" s="10">
        <v>1</v>
      </c>
      <c r="L45" s="28">
        <v>0</v>
      </c>
      <c r="M45" s="31">
        <f t="shared" si="0"/>
        <v>0</v>
      </c>
      <c r="N45" s="27"/>
      <c r="O45" s="27"/>
    </row>
    <row r="46" spans="2:15" ht="55.15" customHeight="1" x14ac:dyDescent="0.25">
      <c r="B46" s="3" t="s">
        <v>67</v>
      </c>
      <c r="C46" s="52" t="s">
        <v>105</v>
      </c>
      <c r="D46" s="53"/>
      <c r="E46" s="53"/>
      <c r="F46" s="54"/>
      <c r="G46" s="49" t="s">
        <v>106</v>
      </c>
      <c r="H46" s="55"/>
      <c r="I46" s="55"/>
      <c r="J46" s="6" t="s">
        <v>31</v>
      </c>
      <c r="K46" s="10">
        <v>4</v>
      </c>
      <c r="L46" s="28">
        <v>0</v>
      </c>
      <c r="M46" s="31">
        <f t="shared" si="0"/>
        <v>0</v>
      </c>
      <c r="N46" s="27"/>
      <c r="O46" s="27"/>
    </row>
    <row r="47" spans="2:15" ht="77.45" customHeight="1" x14ac:dyDescent="0.25">
      <c r="B47" s="4" t="s">
        <v>68</v>
      </c>
      <c r="C47" s="77" t="s">
        <v>107</v>
      </c>
      <c r="D47" s="78"/>
      <c r="E47" s="78"/>
      <c r="F47" s="79"/>
      <c r="G47" s="80" t="s">
        <v>108</v>
      </c>
      <c r="H47" s="81"/>
      <c r="I47" s="81"/>
      <c r="J47" s="39" t="s">
        <v>31</v>
      </c>
      <c r="K47" s="11">
        <v>30</v>
      </c>
      <c r="L47" s="28">
        <v>0</v>
      </c>
      <c r="M47" s="31">
        <f t="shared" si="0"/>
        <v>0</v>
      </c>
      <c r="N47" s="27"/>
      <c r="O47" s="27"/>
    </row>
    <row r="48" spans="2:15" ht="63.6" customHeight="1" x14ac:dyDescent="0.25">
      <c r="B48" s="6" t="s">
        <v>69</v>
      </c>
      <c r="C48" s="56" t="s">
        <v>109</v>
      </c>
      <c r="D48" s="56"/>
      <c r="E48" s="56"/>
      <c r="F48" s="56"/>
      <c r="G48" s="57" t="s">
        <v>110</v>
      </c>
      <c r="H48" s="57"/>
      <c r="I48" s="57"/>
      <c r="J48" s="6" t="s">
        <v>31</v>
      </c>
      <c r="K48" s="14">
        <v>170</v>
      </c>
      <c r="L48" s="29">
        <v>0</v>
      </c>
      <c r="M48" s="31">
        <f t="shared" si="0"/>
        <v>0</v>
      </c>
      <c r="N48" s="27"/>
      <c r="O48" s="27"/>
    </row>
    <row r="49" spans="1:15" ht="66.599999999999994" customHeight="1" x14ac:dyDescent="0.25">
      <c r="B49" s="12" t="s">
        <v>70</v>
      </c>
      <c r="C49" s="50" t="s">
        <v>109</v>
      </c>
      <c r="D49" s="50"/>
      <c r="E49" s="50"/>
      <c r="F49" s="50"/>
      <c r="G49" s="51" t="s">
        <v>111</v>
      </c>
      <c r="H49" s="51"/>
      <c r="I49" s="51"/>
      <c r="J49" s="40" t="s">
        <v>31</v>
      </c>
      <c r="K49" s="13">
        <v>170</v>
      </c>
      <c r="L49" s="30">
        <v>0</v>
      </c>
      <c r="M49" s="31">
        <f t="shared" si="0"/>
        <v>0</v>
      </c>
      <c r="N49" s="27"/>
      <c r="O49" s="27"/>
    </row>
    <row r="50" spans="1:15" ht="15.75" x14ac:dyDescent="0.25">
      <c r="B50" s="83" t="s">
        <v>42</v>
      </c>
      <c r="C50" s="83"/>
      <c r="D50" s="83"/>
      <c r="E50" s="83"/>
      <c r="F50" s="83"/>
      <c r="G50" s="83"/>
      <c r="H50" s="83"/>
      <c r="I50" s="83"/>
      <c r="J50" s="83"/>
      <c r="K50" s="83"/>
      <c r="L50" s="83"/>
      <c r="M50" s="32">
        <f>SUM(M29:M49)</f>
        <v>0</v>
      </c>
    </row>
    <row r="51" spans="1:15" ht="14.45" customHeight="1" x14ac:dyDescent="0.25">
      <c r="B51" s="84" t="s">
        <v>43</v>
      </c>
      <c r="C51" s="84"/>
      <c r="D51" s="84"/>
      <c r="E51" s="84"/>
      <c r="F51" s="84"/>
      <c r="G51" s="84"/>
      <c r="H51" s="84"/>
      <c r="I51" s="84"/>
      <c r="J51" s="84"/>
      <c r="K51" s="34">
        <v>5</v>
      </c>
      <c r="L51" s="5" t="s">
        <v>44</v>
      </c>
      <c r="M51" s="32">
        <f>M50/100*K51</f>
        <v>0</v>
      </c>
    </row>
    <row r="52" spans="1:15" ht="15.75" x14ac:dyDescent="0.25">
      <c r="B52" s="83" t="s">
        <v>45</v>
      </c>
      <c r="C52" s="83"/>
      <c r="D52" s="83"/>
      <c r="E52" s="83"/>
      <c r="F52" s="83"/>
      <c r="G52" s="83"/>
      <c r="H52" s="83"/>
      <c r="I52" s="83"/>
      <c r="J52" s="83"/>
      <c r="K52" s="83"/>
      <c r="L52" s="83"/>
      <c r="M52" s="32">
        <f>M50+M51</f>
        <v>0</v>
      </c>
    </row>
    <row r="53" spans="1:15" x14ac:dyDescent="0.25">
      <c r="M53" s="33"/>
    </row>
    <row r="54" spans="1:15" x14ac:dyDescent="0.25">
      <c r="B54" s="69" t="s">
        <v>46</v>
      </c>
      <c r="C54" s="69"/>
      <c r="D54" s="69"/>
      <c r="E54" s="69"/>
      <c r="F54" s="69"/>
      <c r="G54" s="69"/>
      <c r="H54" s="69"/>
      <c r="I54" s="69"/>
      <c r="J54" s="69"/>
      <c r="K54" s="69"/>
      <c r="L54" s="69"/>
      <c r="M54" s="69"/>
    </row>
    <row r="55" spans="1:15" x14ac:dyDescent="0.25">
      <c r="B55" s="69"/>
      <c r="C55" s="69"/>
      <c r="D55" s="69"/>
      <c r="E55" s="69"/>
      <c r="F55" s="69"/>
      <c r="G55" s="69"/>
      <c r="H55" s="69"/>
      <c r="I55" s="69"/>
      <c r="J55" s="69"/>
      <c r="K55" s="69"/>
      <c r="L55" s="69"/>
      <c r="M55" s="69"/>
    </row>
    <row r="56" spans="1:15" ht="15.75" x14ac:dyDescent="0.25">
      <c r="A56" s="2"/>
      <c r="B56" s="69" t="s">
        <v>47</v>
      </c>
      <c r="C56" s="69"/>
      <c r="D56" s="69"/>
      <c r="E56" s="69"/>
      <c r="F56" s="69"/>
      <c r="G56" s="69"/>
      <c r="H56" s="69"/>
      <c r="I56" s="69"/>
      <c r="J56" s="69"/>
      <c r="K56" s="69"/>
      <c r="L56" s="69"/>
      <c r="M56" s="69"/>
    </row>
    <row r="57" spans="1:15" ht="15.75" x14ac:dyDescent="0.25">
      <c r="A57" s="2"/>
      <c r="B57" s="69"/>
      <c r="C57" s="69"/>
      <c r="D57" s="69"/>
      <c r="E57" s="69"/>
      <c r="F57" s="69"/>
      <c r="G57" s="69"/>
      <c r="H57" s="69"/>
      <c r="I57" s="69"/>
      <c r="J57" s="69"/>
      <c r="K57" s="69"/>
      <c r="L57" s="69"/>
      <c r="M57" s="69"/>
    </row>
    <row r="58" spans="1:15" ht="14.45" customHeight="1" x14ac:dyDescent="0.25">
      <c r="A58" s="2"/>
      <c r="B58" s="69" t="s">
        <v>48</v>
      </c>
      <c r="C58" s="69"/>
      <c r="D58" s="69"/>
      <c r="E58" s="69"/>
      <c r="F58" s="69"/>
      <c r="G58" s="69"/>
      <c r="H58" s="69"/>
      <c r="I58" s="69"/>
      <c r="J58" s="69"/>
      <c r="K58" s="69"/>
      <c r="L58" s="69"/>
      <c r="M58" s="69"/>
    </row>
    <row r="59" spans="1:15" ht="15.75" x14ac:dyDescent="0.25">
      <c r="A59" s="2"/>
      <c r="B59" s="69"/>
      <c r="C59" s="69"/>
      <c r="D59" s="69"/>
      <c r="E59" s="69"/>
      <c r="F59" s="69"/>
      <c r="G59" s="69"/>
      <c r="H59" s="69"/>
      <c r="I59" s="69"/>
      <c r="J59" s="69"/>
      <c r="K59" s="69"/>
      <c r="L59" s="69"/>
      <c r="M59" s="69"/>
    </row>
    <row r="60" spans="1:15" ht="15.75" x14ac:dyDescent="0.25">
      <c r="A60" s="2"/>
      <c r="B60" s="69"/>
      <c r="C60" s="69"/>
      <c r="D60" s="69"/>
      <c r="E60" s="69"/>
      <c r="F60" s="69"/>
      <c r="G60" s="69"/>
      <c r="H60" s="69"/>
      <c r="I60" s="69"/>
      <c r="J60" s="69"/>
      <c r="K60" s="69"/>
      <c r="L60" s="69"/>
      <c r="M60" s="69"/>
    </row>
    <row r="61" spans="1:15" ht="15.75" x14ac:dyDescent="0.25">
      <c r="A61" s="2"/>
      <c r="B61" s="69"/>
      <c r="C61" s="69"/>
      <c r="D61" s="69"/>
      <c r="E61" s="69"/>
      <c r="F61" s="69"/>
      <c r="G61" s="69"/>
      <c r="H61" s="69"/>
      <c r="I61" s="69"/>
      <c r="J61" s="69"/>
      <c r="K61" s="69"/>
      <c r="L61" s="69"/>
      <c r="M61" s="69"/>
    </row>
    <row r="62" spans="1:15" ht="15.75" x14ac:dyDescent="0.25">
      <c r="A62" s="2"/>
      <c r="B62" s="69"/>
      <c r="C62" s="69"/>
      <c r="D62" s="69"/>
      <c r="E62" s="69"/>
      <c r="F62" s="69"/>
      <c r="G62" s="69"/>
      <c r="H62" s="69"/>
      <c r="I62" s="69"/>
      <c r="J62" s="69"/>
      <c r="K62" s="69"/>
      <c r="L62" s="69"/>
      <c r="M62" s="69"/>
    </row>
    <row r="63" spans="1:15" ht="15.75" x14ac:dyDescent="0.25">
      <c r="A63" s="2"/>
      <c r="B63" s="69"/>
      <c r="C63" s="69"/>
      <c r="D63" s="69"/>
      <c r="E63" s="69"/>
      <c r="F63" s="69"/>
      <c r="G63" s="69"/>
      <c r="H63" s="69"/>
      <c r="I63" s="69"/>
      <c r="J63" s="69"/>
      <c r="K63" s="69"/>
      <c r="L63" s="69"/>
      <c r="M63" s="69"/>
    </row>
    <row r="64" spans="1:15" ht="15.75" x14ac:dyDescent="0.25">
      <c r="A64" s="2"/>
      <c r="B64" s="69" t="s">
        <v>49</v>
      </c>
      <c r="C64" s="69"/>
      <c r="D64" s="69"/>
      <c r="E64" s="69"/>
      <c r="F64" s="69"/>
      <c r="G64" s="69"/>
      <c r="H64" s="69"/>
      <c r="I64" s="69"/>
      <c r="J64" s="69"/>
      <c r="K64" s="69"/>
      <c r="L64" s="69"/>
      <c r="M64" s="69"/>
    </row>
    <row r="65" spans="1:13" ht="15.75" x14ac:dyDescent="0.25">
      <c r="A65" s="2"/>
      <c r="B65" s="69"/>
      <c r="C65" s="69"/>
      <c r="D65" s="69"/>
      <c r="E65" s="69"/>
      <c r="F65" s="69"/>
      <c r="G65" s="69"/>
      <c r="H65" s="69"/>
      <c r="I65" s="69"/>
      <c r="J65" s="69"/>
      <c r="K65" s="69"/>
      <c r="L65" s="69"/>
      <c r="M65" s="69"/>
    </row>
    <row r="66" spans="1:13" ht="15.75" x14ac:dyDescent="0.25">
      <c r="A66" s="2"/>
      <c r="B66" s="82" t="s">
        <v>50</v>
      </c>
      <c r="C66" s="82"/>
      <c r="D66" s="82"/>
      <c r="E66" s="82"/>
      <c r="F66" s="82"/>
      <c r="G66" s="82"/>
      <c r="H66" s="82"/>
      <c r="I66" s="82"/>
      <c r="J66" s="82"/>
      <c r="K66" s="82"/>
      <c r="L66" s="82"/>
      <c r="M66" s="82"/>
    </row>
    <row r="67" spans="1:13" ht="15.75" x14ac:dyDescent="0.25">
      <c r="A67" s="2"/>
      <c r="B67" s="16"/>
      <c r="C67" s="16"/>
      <c r="D67" s="16"/>
      <c r="E67" s="16"/>
      <c r="F67" s="16"/>
      <c r="G67" s="16"/>
      <c r="H67" s="16"/>
      <c r="I67" s="16"/>
      <c r="J67" s="16"/>
      <c r="K67" s="16"/>
      <c r="L67" s="16"/>
      <c r="M67" s="16"/>
    </row>
    <row r="68" spans="1:13" ht="15.75" x14ac:dyDescent="0.25">
      <c r="A68" s="18"/>
      <c r="B68" s="41" t="s">
        <v>11</v>
      </c>
      <c r="C68" s="41"/>
      <c r="D68" s="41"/>
      <c r="E68" s="41"/>
      <c r="F68" s="41"/>
      <c r="G68" s="41"/>
      <c r="H68" s="41"/>
      <c r="I68" s="41"/>
      <c r="J68" s="41"/>
      <c r="K68" s="41"/>
      <c r="L68" s="18"/>
      <c r="M68" s="18"/>
    </row>
    <row r="69" spans="1:13" ht="31.9" customHeight="1" x14ac:dyDescent="0.25">
      <c r="A69" s="18"/>
      <c r="B69" s="17"/>
      <c r="C69" s="43" t="s">
        <v>12</v>
      </c>
      <c r="D69" s="44" t="s">
        <v>13</v>
      </c>
      <c r="E69" s="44"/>
      <c r="F69" s="44" t="s">
        <v>14</v>
      </c>
      <c r="G69" s="44"/>
      <c r="H69" s="44"/>
      <c r="I69" s="44" t="s">
        <v>15</v>
      </c>
      <c r="J69" s="44"/>
      <c r="K69" s="44"/>
      <c r="L69" s="18"/>
      <c r="M69" s="18"/>
    </row>
    <row r="70" spans="1:13" ht="15.75" x14ac:dyDescent="0.25">
      <c r="A70" s="18"/>
      <c r="B70" s="17"/>
      <c r="C70" s="43"/>
      <c r="D70" s="44"/>
      <c r="E70" s="44"/>
      <c r="F70" s="44"/>
      <c r="G70" s="44"/>
      <c r="H70" s="44"/>
      <c r="I70" s="43" t="s">
        <v>16</v>
      </c>
      <c r="J70" s="43"/>
      <c r="K70" s="19" t="s">
        <v>17</v>
      </c>
      <c r="L70" s="18"/>
      <c r="M70" s="18"/>
    </row>
    <row r="71" spans="1:13" ht="15.75" x14ac:dyDescent="0.25">
      <c r="A71" s="18"/>
      <c r="B71" s="17"/>
      <c r="C71" s="43" t="s">
        <v>18</v>
      </c>
      <c r="D71" s="43"/>
      <c r="E71" s="43"/>
      <c r="F71" s="43"/>
      <c r="G71" s="43"/>
      <c r="H71" s="43"/>
      <c r="I71" s="43"/>
      <c r="J71" s="43"/>
      <c r="K71" s="43"/>
      <c r="L71" s="18"/>
      <c r="M71" s="18"/>
    </row>
    <row r="72" spans="1:13" ht="15.75" x14ac:dyDescent="0.25">
      <c r="A72" s="18"/>
      <c r="B72" s="17"/>
      <c r="C72" s="19"/>
      <c r="D72" s="42"/>
      <c r="E72" s="42"/>
      <c r="F72" s="42"/>
      <c r="G72" s="42"/>
      <c r="H72" s="42"/>
      <c r="I72" s="42"/>
      <c r="J72" s="42"/>
      <c r="K72" s="19"/>
      <c r="L72" s="18"/>
      <c r="M72" s="18"/>
    </row>
    <row r="73" spans="1:13" ht="15.75" x14ac:dyDescent="0.25">
      <c r="A73" s="18"/>
      <c r="B73" s="17"/>
      <c r="C73" s="19"/>
      <c r="D73" s="42"/>
      <c r="E73" s="42"/>
      <c r="F73" s="42"/>
      <c r="G73" s="42"/>
      <c r="H73" s="42"/>
      <c r="I73" s="42"/>
      <c r="J73" s="42"/>
      <c r="K73" s="19"/>
      <c r="L73" s="18"/>
      <c r="M73" s="18"/>
    </row>
    <row r="74" spans="1:13" ht="15.75" x14ac:dyDescent="0.25">
      <c r="A74" s="18"/>
      <c r="B74" s="17"/>
      <c r="C74" s="19"/>
      <c r="D74" s="42"/>
      <c r="E74" s="42"/>
      <c r="F74" s="42"/>
      <c r="G74" s="42"/>
      <c r="H74" s="42"/>
      <c r="I74" s="42"/>
      <c r="J74" s="42"/>
      <c r="K74" s="19"/>
      <c r="L74" s="18"/>
      <c r="M74" s="18"/>
    </row>
    <row r="75" spans="1:13" ht="15.75" x14ac:dyDescent="0.25">
      <c r="A75" s="18"/>
      <c r="B75" s="17"/>
      <c r="C75" s="19"/>
      <c r="D75" s="42"/>
      <c r="E75" s="42"/>
      <c r="F75" s="42"/>
      <c r="G75" s="42"/>
      <c r="H75" s="42"/>
      <c r="I75" s="42"/>
      <c r="J75" s="42"/>
      <c r="K75" s="19"/>
      <c r="L75" s="18"/>
      <c r="M75" s="18"/>
    </row>
    <row r="76" spans="1:13" ht="15.75" x14ac:dyDescent="0.25">
      <c r="A76" s="18"/>
      <c r="B76" s="17"/>
      <c r="C76" s="114" t="s">
        <v>19</v>
      </c>
      <c r="D76" s="114"/>
      <c r="E76" s="114"/>
      <c r="F76" s="114"/>
      <c r="G76" s="114"/>
      <c r="H76" s="114"/>
      <c r="I76" s="42"/>
      <c r="J76" s="42"/>
      <c r="K76" s="19"/>
      <c r="L76" s="18"/>
      <c r="M76" s="18"/>
    </row>
    <row r="77" spans="1:13" ht="15.75" x14ac:dyDescent="0.25">
      <c r="A77" s="18"/>
      <c r="B77" s="17"/>
      <c r="C77" s="115" t="s">
        <v>20</v>
      </c>
      <c r="D77" s="115"/>
      <c r="E77" s="115"/>
      <c r="F77" s="115"/>
      <c r="G77" s="115"/>
      <c r="H77" s="115"/>
      <c r="I77" s="115"/>
      <c r="J77" s="115"/>
      <c r="K77" s="115"/>
      <c r="L77" s="18"/>
      <c r="M77" s="18"/>
    </row>
    <row r="78" spans="1:13" ht="15.75" x14ac:dyDescent="0.25">
      <c r="A78" s="18"/>
      <c r="B78" s="17"/>
      <c r="C78" s="115"/>
      <c r="D78" s="115"/>
      <c r="E78" s="115"/>
      <c r="F78" s="115"/>
      <c r="G78" s="115"/>
      <c r="H78" s="115"/>
      <c r="I78" s="115"/>
      <c r="J78" s="115"/>
      <c r="K78" s="115"/>
      <c r="L78" s="18"/>
      <c r="M78" s="18"/>
    </row>
    <row r="79" spans="1:13" ht="15.75" x14ac:dyDescent="0.25">
      <c r="A79" s="18"/>
      <c r="B79" s="17"/>
      <c r="C79" s="17"/>
      <c r="D79" s="17"/>
      <c r="E79" s="17"/>
      <c r="F79" s="17"/>
      <c r="G79" s="17"/>
      <c r="H79" s="17"/>
      <c r="I79" s="17"/>
      <c r="J79" s="17"/>
      <c r="K79" s="17"/>
      <c r="L79" s="18"/>
      <c r="M79" s="18"/>
    </row>
    <row r="80" spans="1:13" ht="15.75" x14ac:dyDescent="0.25">
      <c r="A80" s="18"/>
      <c r="B80" s="41" t="s">
        <v>21</v>
      </c>
      <c r="C80" s="41"/>
      <c r="D80" s="41"/>
      <c r="E80" s="41"/>
      <c r="F80" s="41"/>
      <c r="G80" s="41"/>
      <c r="H80" s="41"/>
      <c r="I80" s="41"/>
      <c r="J80" s="41"/>
      <c r="K80" s="41"/>
      <c r="L80" s="18"/>
      <c r="M80" s="18"/>
    </row>
    <row r="81" spans="1:13" ht="15.75" hidden="1" x14ac:dyDescent="0.25">
      <c r="A81" s="18"/>
      <c r="B81" s="17"/>
      <c r="C81" s="17"/>
      <c r="D81" s="72"/>
      <c r="E81" s="72"/>
      <c r="F81" s="72"/>
      <c r="G81" s="72"/>
      <c r="H81" s="72"/>
      <c r="I81" s="72"/>
      <c r="J81" s="72"/>
      <c r="K81" s="72"/>
      <c r="L81" s="18"/>
      <c r="M81" s="18"/>
    </row>
    <row r="82" spans="1:13" ht="43.9" customHeight="1" x14ac:dyDescent="0.25">
      <c r="A82" s="18"/>
      <c r="B82" s="17"/>
      <c r="C82" s="20" t="s">
        <v>22</v>
      </c>
      <c r="D82" s="73" t="s">
        <v>23</v>
      </c>
      <c r="E82" s="73"/>
      <c r="F82" s="73"/>
      <c r="G82" s="73"/>
      <c r="H82" s="45" t="s">
        <v>126</v>
      </c>
      <c r="I82" s="45"/>
      <c r="J82" s="45"/>
      <c r="K82" s="45"/>
      <c r="L82" s="18"/>
      <c r="M82" s="18"/>
    </row>
    <row r="83" spans="1:13" ht="15.75" x14ac:dyDescent="0.25">
      <c r="A83" s="18"/>
      <c r="B83" s="17"/>
      <c r="C83" s="19"/>
      <c r="D83" s="42"/>
      <c r="E83" s="42"/>
      <c r="F83" s="42"/>
      <c r="G83" s="42"/>
      <c r="H83" s="42"/>
      <c r="I83" s="42"/>
      <c r="J83" s="42"/>
      <c r="K83" s="42"/>
      <c r="L83" s="18"/>
      <c r="M83" s="18"/>
    </row>
    <row r="84" spans="1:13" ht="15.75" x14ac:dyDescent="0.25">
      <c r="A84" s="18"/>
      <c r="B84" s="17"/>
      <c r="C84" s="19"/>
      <c r="D84" s="42"/>
      <c r="E84" s="42"/>
      <c r="F84" s="42"/>
      <c r="G84" s="42"/>
      <c r="H84" s="42"/>
      <c r="I84" s="42"/>
      <c r="J84" s="42"/>
      <c r="K84" s="42"/>
      <c r="L84" s="18"/>
      <c r="M84" s="18"/>
    </row>
    <row r="85" spans="1:13" ht="15.75" x14ac:dyDescent="0.25">
      <c r="A85" s="18"/>
      <c r="B85" s="17"/>
      <c r="C85" s="19"/>
      <c r="D85" s="42"/>
      <c r="E85" s="42"/>
      <c r="F85" s="42"/>
      <c r="G85" s="42"/>
      <c r="H85" s="42"/>
      <c r="I85" s="42"/>
      <c r="J85" s="42"/>
      <c r="K85" s="42"/>
      <c r="L85" s="18"/>
      <c r="M85" s="18"/>
    </row>
    <row r="86" spans="1:13" ht="15.75" x14ac:dyDescent="0.25">
      <c r="A86" s="18"/>
      <c r="B86" s="17"/>
      <c r="C86" s="41" t="s">
        <v>24</v>
      </c>
      <c r="D86" s="41"/>
      <c r="E86" s="41"/>
      <c r="F86" s="41"/>
      <c r="G86" s="41"/>
      <c r="H86" s="41"/>
      <c r="I86" s="41"/>
      <c r="J86" s="41"/>
      <c r="K86" s="41"/>
      <c r="L86" s="18"/>
      <c r="M86" s="18"/>
    </row>
    <row r="87" spans="1:13" x14ac:dyDescent="0.25">
      <c r="A87" s="18"/>
      <c r="B87" s="18"/>
      <c r="C87" s="104" t="s">
        <v>25</v>
      </c>
      <c r="D87" s="104"/>
      <c r="E87" s="104"/>
      <c r="F87" s="104"/>
      <c r="G87" s="104"/>
      <c r="H87" s="104"/>
      <c r="I87" s="104"/>
      <c r="J87" s="104"/>
      <c r="K87" s="104"/>
      <c r="L87" s="18"/>
      <c r="M87" s="18"/>
    </row>
    <row r="88" spans="1:13" x14ac:dyDescent="0.25">
      <c r="A88" s="18"/>
      <c r="B88" s="18"/>
      <c r="C88" s="104"/>
      <c r="D88" s="104"/>
      <c r="E88" s="104"/>
      <c r="F88" s="104"/>
      <c r="G88" s="104"/>
      <c r="H88" s="104"/>
      <c r="I88" s="104"/>
      <c r="J88" s="104"/>
      <c r="K88" s="104"/>
      <c r="L88" s="18"/>
      <c r="M88" s="18"/>
    </row>
    <row r="89" spans="1:13" ht="15.75" x14ac:dyDescent="0.25">
      <c r="A89" s="17"/>
      <c r="B89" s="41" t="s">
        <v>51</v>
      </c>
      <c r="C89" s="41"/>
      <c r="D89" s="41"/>
      <c r="E89" s="41"/>
      <c r="F89" s="41"/>
      <c r="G89" s="41"/>
      <c r="H89" s="41"/>
      <c r="I89" s="41"/>
      <c r="J89" s="41"/>
      <c r="K89" s="41"/>
      <c r="L89" s="41"/>
      <c r="M89" s="41"/>
    </row>
    <row r="90" spans="1:13" ht="15.75" x14ac:dyDescent="0.25">
      <c r="A90" s="17"/>
      <c r="B90" s="17"/>
      <c r="C90" s="17"/>
      <c r="D90" s="17"/>
      <c r="E90" s="17"/>
      <c r="F90" s="17"/>
      <c r="G90" s="17"/>
      <c r="H90" s="17"/>
      <c r="I90" s="17"/>
      <c r="J90" s="17"/>
      <c r="K90" s="17"/>
      <c r="L90" s="17"/>
      <c r="M90" s="17"/>
    </row>
    <row r="91" spans="1:13" ht="63" x14ac:dyDescent="0.25">
      <c r="A91" s="17"/>
      <c r="B91" s="17"/>
      <c r="C91" s="15" t="s">
        <v>12</v>
      </c>
      <c r="D91" s="46" t="s">
        <v>52</v>
      </c>
      <c r="E91" s="89"/>
      <c r="F91" s="89"/>
      <c r="G91" s="89"/>
      <c r="H91" s="90"/>
      <c r="I91" s="90"/>
      <c r="J91" s="91"/>
      <c r="K91" s="36" t="s">
        <v>53</v>
      </c>
      <c r="L91" s="21" t="s">
        <v>54</v>
      </c>
      <c r="M91" s="17"/>
    </row>
    <row r="92" spans="1:13" ht="63.6" customHeight="1" x14ac:dyDescent="0.25">
      <c r="A92" s="17"/>
      <c r="B92" s="17"/>
      <c r="C92" s="19" t="s">
        <v>30</v>
      </c>
      <c r="D92" s="92" t="s">
        <v>113</v>
      </c>
      <c r="E92" s="93"/>
      <c r="F92" s="93"/>
      <c r="G92" s="93"/>
      <c r="H92" s="94"/>
      <c r="I92" s="94"/>
      <c r="J92" s="95"/>
      <c r="K92" s="22"/>
      <c r="L92" s="23"/>
      <c r="M92" s="17"/>
    </row>
    <row r="93" spans="1:13" ht="36.75" customHeight="1" x14ac:dyDescent="0.25">
      <c r="A93" s="17"/>
      <c r="B93" s="17"/>
      <c r="C93" s="19" t="s">
        <v>32</v>
      </c>
      <c r="D93" s="96" t="s">
        <v>114</v>
      </c>
      <c r="E93" s="97"/>
      <c r="F93" s="97"/>
      <c r="G93" s="97"/>
      <c r="H93" s="98"/>
      <c r="I93" s="98"/>
      <c r="J93" s="99"/>
      <c r="K93" s="24"/>
      <c r="L93" s="23"/>
      <c r="M93" s="17"/>
    </row>
    <row r="94" spans="1:13" ht="35.25" customHeight="1" x14ac:dyDescent="0.25">
      <c r="A94" s="17"/>
      <c r="B94" s="17"/>
      <c r="C94" s="19" t="s">
        <v>33</v>
      </c>
      <c r="D94" s="100" t="s">
        <v>115</v>
      </c>
      <c r="E94" s="101"/>
      <c r="F94" s="101"/>
      <c r="G94" s="101"/>
      <c r="H94" s="101"/>
      <c r="I94" s="101"/>
      <c r="J94" s="102"/>
      <c r="K94" s="24"/>
      <c r="L94" s="23"/>
      <c r="M94" s="17"/>
    </row>
    <row r="95" spans="1:13" ht="23.25" customHeight="1" x14ac:dyDescent="0.25">
      <c r="A95" s="17"/>
      <c r="B95" s="17"/>
      <c r="C95" s="19" t="s">
        <v>34</v>
      </c>
      <c r="D95" s="111" t="s">
        <v>125</v>
      </c>
      <c r="E95" s="112"/>
      <c r="F95" s="112"/>
      <c r="G95" s="112"/>
      <c r="H95" s="112"/>
      <c r="I95" s="112"/>
      <c r="J95" s="113"/>
      <c r="K95" s="24"/>
      <c r="L95" s="23"/>
      <c r="M95" s="17"/>
    </row>
    <row r="96" spans="1:13" ht="15.75" x14ac:dyDescent="0.25">
      <c r="A96" s="17"/>
      <c r="B96" s="17"/>
      <c r="C96" s="19" t="s">
        <v>35</v>
      </c>
      <c r="D96" s="100" t="s">
        <v>116</v>
      </c>
      <c r="E96" s="101"/>
      <c r="F96" s="101"/>
      <c r="G96" s="101"/>
      <c r="H96" s="101"/>
      <c r="I96" s="101"/>
      <c r="J96" s="102"/>
      <c r="K96" s="24"/>
      <c r="L96" s="23"/>
      <c r="M96" s="17"/>
    </row>
    <row r="97" spans="1:13" ht="15.6" customHeight="1" x14ac:dyDescent="0.25">
      <c r="A97" s="17"/>
      <c r="B97" s="17"/>
      <c r="C97" s="103" t="s">
        <v>55</v>
      </c>
      <c r="D97" s="103"/>
      <c r="E97" s="103"/>
      <c r="F97" s="103"/>
      <c r="G97" s="103"/>
      <c r="H97" s="103"/>
      <c r="I97" s="103"/>
      <c r="J97" s="103"/>
      <c r="K97" s="103"/>
      <c r="L97" s="17"/>
      <c r="M97" s="17"/>
    </row>
    <row r="98" spans="1:13" ht="14.45" customHeight="1" x14ac:dyDescent="0.25">
      <c r="A98" s="18"/>
      <c r="B98" s="18"/>
      <c r="C98" s="104"/>
      <c r="D98" s="104"/>
      <c r="E98" s="104"/>
      <c r="F98" s="104"/>
      <c r="G98" s="104"/>
      <c r="H98" s="104"/>
      <c r="I98" s="104"/>
      <c r="J98" s="104"/>
      <c r="K98" s="104"/>
      <c r="L98" s="18"/>
      <c r="M98" s="18"/>
    </row>
    <row r="99" spans="1:13" ht="27" customHeight="1" x14ac:dyDescent="0.25">
      <c r="A99" s="18"/>
      <c r="B99" s="18"/>
      <c r="C99" s="104"/>
      <c r="D99" s="104"/>
      <c r="E99" s="104"/>
      <c r="F99" s="104"/>
      <c r="G99" s="104"/>
      <c r="H99" s="104"/>
      <c r="I99" s="104"/>
      <c r="J99" s="104"/>
      <c r="K99" s="104"/>
      <c r="L99" s="18"/>
      <c r="M99" s="18"/>
    </row>
    <row r="100" spans="1:13" ht="14.45" customHeight="1" x14ac:dyDescent="0.25">
      <c r="A100" s="18"/>
      <c r="B100" s="18"/>
      <c r="C100" s="104"/>
      <c r="D100" s="104"/>
      <c r="E100" s="104"/>
      <c r="F100" s="104"/>
      <c r="G100" s="104"/>
      <c r="H100" s="104"/>
      <c r="I100" s="104"/>
      <c r="J100" s="104"/>
      <c r="K100" s="104"/>
      <c r="L100" s="18"/>
      <c r="M100" s="18"/>
    </row>
    <row r="101" spans="1:13" ht="14.45" customHeight="1" x14ac:dyDescent="0.25">
      <c r="A101" s="18"/>
      <c r="B101" s="18"/>
      <c r="C101" s="104"/>
      <c r="D101" s="104"/>
      <c r="E101" s="104"/>
      <c r="F101" s="104"/>
      <c r="G101" s="104"/>
      <c r="H101" s="104"/>
      <c r="I101" s="104"/>
      <c r="J101" s="104"/>
      <c r="K101" s="104"/>
      <c r="L101" s="18"/>
      <c r="M101" s="18"/>
    </row>
    <row r="102" spans="1:13" ht="14.45" customHeight="1" x14ac:dyDescent="0.25">
      <c r="A102" s="18"/>
      <c r="B102" s="18"/>
      <c r="C102" s="104"/>
      <c r="D102" s="104"/>
      <c r="E102" s="104"/>
      <c r="F102" s="104"/>
      <c r="G102" s="104"/>
      <c r="H102" s="104"/>
      <c r="I102" s="104"/>
      <c r="J102" s="104"/>
      <c r="K102" s="104"/>
      <c r="L102" s="18"/>
      <c r="M102" s="18"/>
    </row>
    <row r="103" spans="1:13" x14ac:dyDescent="0.25">
      <c r="A103" s="18"/>
      <c r="B103" s="18"/>
      <c r="C103" s="18"/>
      <c r="D103" s="18"/>
      <c r="E103" s="18"/>
      <c r="F103" s="18"/>
      <c r="G103" s="18"/>
      <c r="H103" s="18"/>
      <c r="I103" s="18"/>
      <c r="J103" s="18"/>
      <c r="K103" s="18"/>
      <c r="L103" s="18"/>
      <c r="M103" s="18"/>
    </row>
    <row r="104" spans="1:13" ht="14.45" customHeight="1" x14ac:dyDescent="0.25">
      <c r="A104" s="18"/>
      <c r="B104" s="18"/>
      <c r="C104" s="25" t="s">
        <v>56</v>
      </c>
      <c r="D104" s="25"/>
      <c r="E104" s="25"/>
      <c r="F104" s="25"/>
      <c r="G104" s="25"/>
      <c r="H104" s="25"/>
      <c r="I104" s="25"/>
      <c r="J104" s="25"/>
      <c r="K104" s="25"/>
      <c r="L104" s="18"/>
      <c r="M104" s="18"/>
    </row>
    <row r="105" spans="1:13" x14ac:dyDescent="0.25">
      <c r="A105" s="18"/>
      <c r="B105" s="18"/>
      <c r="C105" s="105"/>
      <c r="D105" s="106"/>
      <c r="E105" s="107"/>
      <c r="F105" s="25"/>
      <c r="G105" s="25"/>
      <c r="H105" s="105"/>
      <c r="I105" s="107"/>
      <c r="J105" s="25"/>
      <c r="K105" s="105"/>
      <c r="L105" s="107"/>
      <c r="M105" s="18"/>
    </row>
    <row r="106" spans="1:13" x14ac:dyDescent="0.25">
      <c r="A106" s="18"/>
      <c r="B106" s="18"/>
      <c r="C106" s="108"/>
      <c r="D106" s="109"/>
      <c r="E106" s="110"/>
      <c r="F106" s="25"/>
      <c r="G106" s="25"/>
      <c r="H106" s="108"/>
      <c r="I106" s="110"/>
      <c r="J106" s="25"/>
      <c r="K106" s="108"/>
      <c r="L106" s="110"/>
      <c r="M106" s="18"/>
    </row>
    <row r="107" spans="1:13" ht="31.15" customHeight="1" x14ac:dyDescent="0.25">
      <c r="A107" s="18"/>
      <c r="B107" s="18"/>
      <c r="C107" s="74" t="s">
        <v>57</v>
      </c>
      <c r="D107" s="75"/>
      <c r="E107" s="76"/>
      <c r="F107" s="35"/>
      <c r="G107" s="35"/>
      <c r="H107" s="74" t="s">
        <v>58</v>
      </c>
      <c r="I107" s="76"/>
      <c r="J107" s="35"/>
      <c r="K107" s="74" t="s">
        <v>59</v>
      </c>
      <c r="L107" s="76"/>
      <c r="M107" s="18"/>
    </row>
    <row r="108" spans="1:13" x14ac:dyDescent="0.25">
      <c r="A108" s="18"/>
      <c r="B108" s="18"/>
      <c r="C108" s="25"/>
      <c r="D108" s="25"/>
      <c r="E108" s="25"/>
      <c r="F108" s="25"/>
      <c r="G108" s="25"/>
      <c r="H108" s="25"/>
      <c r="I108" s="25"/>
      <c r="J108" s="25"/>
      <c r="K108" s="25"/>
      <c r="L108" s="18"/>
      <c r="M108" s="18"/>
    </row>
  </sheetData>
  <sheetProtection algorithmName="SHA-512" hashValue="VykTb24q9bi7jQ8Lvnp3asWRggCQBuMQe1l4IZaOclOz4iftQUwsOM0tRwYBFB+AKaxv4002YYNPupgnbmdRUg==" saltValue="EO0RJqncUy0BzsOQxLVLVQ==" spinCount="100000" sheet="1" objects="1" scenarios="1"/>
  <mergeCells count="133">
    <mergeCell ref="N27:N28"/>
    <mergeCell ref="O27:O28"/>
    <mergeCell ref="D91:J91"/>
    <mergeCell ref="D92:J92"/>
    <mergeCell ref="D93:J93"/>
    <mergeCell ref="D94:J94"/>
    <mergeCell ref="D96:J96"/>
    <mergeCell ref="C97:K102"/>
    <mergeCell ref="C105:E106"/>
    <mergeCell ref="H105:I106"/>
    <mergeCell ref="K105:L106"/>
    <mergeCell ref="D83:G83"/>
    <mergeCell ref="H83:K83"/>
    <mergeCell ref="D84:G84"/>
    <mergeCell ref="H84:K84"/>
    <mergeCell ref="D85:G85"/>
    <mergeCell ref="H85:K85"/>
    <mergeCell ref="C86:K86"/>
    <mergeCell ref="C87:K88"/>
    <mergeCell ref="B89:M89"/>
    <mergeCell ref="D95:J95"/>
    <mergeCell ref="C76:H76"/>
    <mergeCell ref="I76:J76"/>
    <mergeCell ref="C77:K78"/>
    <mergeCell ref="B80:K80"/>
    <mergeCell ref="D81:G81"/>
    <mergeCell ref="H81:K81"/>
    <mergeCell ref="D82:G82"/>
    <mergeCell ref="H82:K82"/>
    <mergeCell ref="C107:E107"/>
    <mergeCell ref="H107:I107"/>
    <mergeCell ref="K107:L107"/>
    <mergeCell ref="C43:F43"/>
    <mergeCell ref="C44:F44"/>
    <mergeCell ref="C45:F45"/>
    <mergeCell ref="C46:F46"/>
    <mergeCell ref="C47:F47"/>
    <mergeCell ref="G45:I45"/>
    <mergeCell ref="G46:I46"/>
    <mergeCell ref="G47:I47"/>
    <mergeCell ref="B64:M65"/>
    <mergeCell ref="B66:M66"/>
    <mergeCell ref="B50:L50"/>
    <mergeCell ref="B51:J51"/>
    <mergeCell ref="B52:L52"/>
    <mergeCell ref="B54:M55"/>
    <mergeCell ref="B56:M57"/>
    <mergeCell ref="B58:M63"/>
    <mergeCell ref="C7:G7"/>
    <mergeCell ref="H7:K7"/>
    <mergeCell ref="C8:G8"/>
    <mergeCell ref="H8:K8"/>
    <mergeCell ref="C9:G9"/>
    <mergeCell ref="H9:K9"/>
    <mergeCell ref="C21:K24"/>
    <mergeCell ref="C25:G25"/>
    <mergeCell ref="C33:F33"/>
    <mergeCell ref="G33:I33"/>
    <mergeCell ref="G27:I28"/>
    <mergeCell ref="J27:J28"/>
    <mergeCell ref="K27:K28"/>
    <mergeCell ref="C18:K20"/>
    <mergeCell ref="C31:F31"/>
    <mergeCell ref="G31:I31"/>
    <mergeCell ref="C32:F32"/>
    <mergeCell ref="G32:I32"/>
    <mergeCell ref="G41:I41"/>
    <mergeCell ref="C42:F42"/>
    <mergeCell ref="G42:I42"/>
    <mergeCell ref="G43:I43"/>
    <mergeCell ref="G39:I39"/>
    <mergeCell ref="G44:I44"/>
    <mergeCell ref="B1:L1"/>
    <mergeCell ref="B3:L3"/>
    <mergeCell ref="C6:G6"/>
    <mergeCell ref="H6:K6"/>
    <mergeCell ref="F4:I4"/>
    <mergeCell ref="F5:I5"/>
    <mergeCell ref="C16:G16"/>
    <mergeCell ref="H16:K16"/>
    <mergeCell ref="C11:G11"/>
    <mergeCell ref="C13:G13"/>
    <mergeCell ref="H13:K13"/>
    <mergeCell ref="C14:G14"/>
    <mergeCell ref="H14:K14"/>
    <mergeCell ref="C15:G15"/>
    <mergeCell ref="H15:K15"/>
    <mergeCell ref="B2:H2"/>
    <mergeCell ref="B27:B28"/>
    <mergeCell ref="C27:F28"/>
    <mergeCell ref="L27:L28"/>
    <mergeCell ref="M27:M28"/>
    <mergeCell ref="C29:F29"/>
    <mergeCell ref="G29:I29"/>
    <mergeCell ref="C30:F30"/>
    <mergeCell ref="G30:I30"/>
    <mergeCell ref="C37:F37"/>
    <mergeCell ref="G37:I37"/>
    <mergeCell ref="C49:F49"/>
    <mergeCell ref="G49:I49"/>
    <mergeCell ref="C34:F34"/>
    <mergeCell ref="G34:I34"/>
    <mergeCell ref="C35:F35"/>
    <mergeCell ref="G35:I35"/>
    <mergeCell ref="C36:F36"/>
    <mergeCell ref="G36:I36"/>
    <mergeCell ref="C38:F38"/>
    <mergeCell ref="G38:I38"/>
    <mergeCell ref="C48:F48"/>
    <mergeCell ref="G48:I48"/>
    <mergeCell ref="C39:F39"/>
    <mergeCell ref="C40:F40"/>
    <mergeCell ref="G40:I40"/>
    <mergeCell ref="C41:F41"/>
    <mergeCell ref="B68:K68"/>
    <mergeCell ref="D73:E73"/>
    <mergeCell ref="F73:H73"/>
    <mergeCell ref="I73:J73"/>
    <mergeCell ref="D74:E74"/>
    <mergeCell ref="F74:H74"/>
    <mergeCell ref="I74:J74"/>
    <mergeCell ref="D75:E75"/>
    <mergeCell ref="F75:H75"/>
    <mergeCell ref="C69:C70"/>
    <mergeCell ref="D69:E70"/>
    <mergeCell ref="F69:H70"/>
    <mergeCell ref="I69:K69"/>
    <mergeCell ref="I70:J70"/>
    <mergeCell ref="C71:K71"/>
    <mergeCell ref="D72:E72"/>
    <mergeCell ref="F72:H72"/>
    <mergeCell ref="I72:J72"/>
    <mergeCell ref="I75:J75"/>
  </mergeCells>
  <pageMargins left="0.25" right="0.25" top="0.75" bottom="0.75" header="0.3" footer="0.3"/>
  <pageSetup paperSize="122"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III pirkimo dalis</vt:lpstr>
      <vt:lpstr>'III pirkimo dalis'!Print_Area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Bendras12</dc:creator>
  <cp:lastModifiedBy>Loreta Jatkevičienė</cp:lastModifiedBy>
  <cp:lastPrinted>2026-03-03T09:12:16Z</cp:lastPrinted>
  <dcterms:created xsi:type="dcterms:W3CDTF">2026-02-19T09:00:47Z</dcterms:created>
  <dcterms:modified xsi:type="dcterms:W3CDTF">2026-04-03T08:15:57Z</dcterms:modified>
</cp:coreProperties>
</file>